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codeName="ThisWorkbook" defaultThemeVersion="124226"/>
  <mc:AlternateContent xmlns:mc="http://schemas.openxmlformats.org/markup-compatibility/2006">
    <mc:Choice Requires="x15">
      <x15ac:absPath xmlns:x15ac="http://schemas.microsoft.com/office/spreadsheetml/2010/11/ac" url="C:\Users\Kasala\Documents\1 Podklady 2021\VHS\Viniční-Šedova-AQUA PROCON-úprava PD\Optimalizace ceny\"/>
    </mc:Choice>
  </mc:AlternateContent>
  <xr:revisionPtr revIDLastSave="0" documentId="8_{CF4995B7-1E91-456A-BE69-1E3025ADC0AC}" xr6:coauthVersionLast="47" xr6:coauthVersionMax="47" xr10:uidLastSave="{00000000-0000-0000-0000-000000000000}"/>
  <bookViews>
    <workbookView xWindow="28680" yWindow="-120" windowWidth="29040" windowHeight="15840" firstSheet="1" activeTab="1" xr2:uid="{00000000-000D-0000-FFFF-FFFF00000000}"/>
  </bookViews>
  <sheets>
    <sheet name="Pokyny pro vyplnění" sheetId="11" r:id="rId1"/>
    <sheet name="Stavba" sheetId="1" r:id="rId2"/>
    <sheet name="VzorPolozky" sheetId="10" state="hidden" r:id="rId3"/>
    <sheet name="ONVN 2021131.2ONVN Naklady" sheetId="12" r:id="rId4"/>
    <sheet name="SO 331b 2021131.2-331b  Pol" sheetId="13" r:id="rId5"/>
    <sheet name="SO 332a 2021131.2-332a Pol" sheetId="14" r:id="rId6"/>
    <sheet name="SO 342 2021131.2342 Pol" sheetId="15" r:id="rId7"/>
    <sheet name="SO 350b 2021131.2SO350b Pol" sheetId="16" r:id="rId8"/>
    <sheet name="SO 360 2021131.2360 Pol" sheetId="17" r:id="rId9"/>
    <sheet name="PS 342 2021131.2PS342 Pol" sheetId="18" r:id="rId10"/>
  </sheets>
  <externalReferences>
    <externalReference r:id="rId11"/>
  </externalReferences>
  <definedNames>
    <definedName name="CelkemDPHVypocet" localSheetId="1">Stavba!$H$56</definedName>
    <definedName name="CenaCelkem">Stavba!$G$29</definedName>
    <definedName name="CenaCelkemBezDPH">Stavba!$G$28</definedName>
    <definedName name="CenaCelkemVypocet" localSheetId="1">Stavba!$I$56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'ONVN 2021131.2ONVN Naklady'!$1:$7</definedName>
    <definedName name="_xlnm.Print_Titles" localSheetId="9">'PS 342 2021131.2PS342 Pol'!$1:$7</definedName>
    <definedName name="_xlnm.Print_Titles" localSheetId="4">'SO 331b 2021131.2-331b  Pol'!$1:$7</definedName>
    <definedName name="_xlnm.Print_Titles" localSheetId="5">'SO 332a 2021131.2-332a Pol'!$1:$7</definedName>
    <definedName name="_xlnm.Print_Titles" localSheetId="6">'SO 342 2021131.2342 Pol'!$1:$7</definedName>
    <definedName name="_xlnm.Print_Titles" localSheetId="7">'SO 350b 2021131.2SO350b Pol'!$1:$7</definedName>
    <definedName name="_xlnm.Print_Titles" localSheetId="8">'SO 360 2021131.2360 Pol'!$1:$7</definedName>
    <definedName name="oadresa">Stavba!$D$6</definedName>
    <definedName name="Objednatel" localSheetId="1">Stavba!$D$5</definedName>
    <definedName name="Objekt" localSheetId="1">Stavba!$B$38</definedName>
    <definedName name="_xlnm.Print_Area" localSheetId="3">'ONVN 2021131.2ONVN Naklady'!$A$1:$X$106</definedName>
    <definedName name="_xlnm.Print_Area" localSheetId="9">'PS 342 2021131.2PS342 Pol'!$A$1:$X$45</definedName>
    <definedName name="_xlnm.Print_Area" localSheetId="4">'SO 331b 2021131.2-331b  Pol'!$A$1:$X$512</definedName>
    <definedName name="_xlnm.Print_Area" localSheetId="5">'SO 332a 2021131.2-332a Pol'!$A$1:$X$858</definedName>
    <definedName name="_xlnm.Print_Area" localSheetId="6">'SO 342 2021131.2342 Pol'!$A$1:$X$312</definedName>
    <definedName name="_xlnm.Print_Area" localSheetId="7">'SO 350b 2021131.2SO350b Pol'!$A$1:$X$251</definedName>
    <definedName name="_xlnm.Print_Area" localSheetId="8">'SO 360 2021131.2360 Pol'!$A$1:$X$151</definedName>
    <definedName name="_xlnm.Print_Area" localSheetId="1">Stavba!$A$1:$J$155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Stavba!$F$56</definedName>
    <definedName name="ZakladDPHZakl">Stavba!$G$25</definedName>
    <definedName name="ZakladDPHZaklVypocet" localSheetId="1">Stavba!$G$56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54" i="1" l="1"/>
  <c r="I153" i="1"/>
  <c r="I152" i="1"/>
  <c r="I151" i="1"/>
  <c r="I150" i="1"/>
  <c r="I149" i="1"/>
  <c r="I148" i="1"/>
  <c r="I147" i="1"/>
  <c r="I146" i="1"/>
  <c r="I145" i="1"/>
  <c r="I144" i="1"/>
  <c r="I143" i="1"/>
  <c r="I142" i="1"/>
  <c r="I141" i="1"/>
  <c r="I140" i="1"/>
  <c r="I139" i="1"/>
  <c r="I138" i="1"/>
  <c r="I137" i="1"/>
  <c r="I136" i="1"/>
  <c r="I135" i="1"/>
  <c r="G55" i="1"/>
  <c r="F55" i="1"/>
  <c r="G54" i="1"/>
  <c r="F54" i="1"/>
  <c r="G52" i="1"/>
  <c r="F52" i="1"/>
  <c r="G51" i="1"/>
  <c r="F51" i="1"/>
  <c r="G50" i="1"/>
  <c r="F50" i="1"/>
  <c r="G49" i="1"/>
  <c r="F49" i="1"/>
  <c r="G48" i="1"/>
  <c r="F48" i="1"/>
  <c r="G47" i="1"/>
  <c r="F47" i="1"/>
  <c r="G46" i="1"/>
  <c r="F46" i="1"/>
  <c r="G45" i="1"/>
  <c r="F45" i="1"/>
  <c r="G44" i="1"/>
  <c r="F44" i="1"/>
  <c r="H44" i="1" s="1"/>
  <c r="I44" i="1" s="1"/>
  <c r="G43" i="1"/>
  <c r="F43" i="1"/>
  <c r="G41" i="1"/>
  <c r="F41" i="1"/>
  <c r="G40" i="1"/>
  <c r="F40" i="1"/>
  <c r="G39" i="1"/>
  <c r="F39" i="1"/>
  <c r="G44" i="18"/>
  <c r="BA35" i="18"/>
  <c r="G9" i="18"/>
  <c r="M9" i="18" s="1"/>
  <c r="I9" i="18"/>
  <c r="I8" i="18" s="1"/>
  <c r="K9" i="18"/>
  <c r="K8" i="18" s="1"/>
  <c r="O9" i="18"/>
  <c r="O8" i="18" s="1"/>
  <c r="Q9" i="18"/>
  <c r="Q8" i="18" s="1"/>
  <c r="V9" i="18"/>
  <c r="G11" i="18"/>
  <c r="I11" i="18"/>
  <c r="K11" i="18"/>
  <c r="M11" i="18"/>
  <c r="O11" i="18"/>
  <c r="Q11" i="18"/>
  <c r="V11" i="18"/>
  <c r="G13" i="18"/>
  <c r="AF44" i="18" s="1"/>
  <c r="I13" i="18"/>
  <c r="K13" i="18"/>
  <c r="M13" i="18"/>
  <c r="O13" i="18"/>
  <c r="Q13" i="18"/>
  <c r="V13" i="18"/>
  <c r="G15" i="18"/>
  <c r="I15" i="18"/>
  <c r="K15" i="18"/>
  <c r="M15" i="18"/>
  <c r="O15" i="18"/>
  <c r="Q15" i="18"/>
  <c r="V15" i="18"/>
  <c r="G17" i="18"/>
  <c r="M17" i="18" s="1"/>
  <c r="I17" i="18"/>
  <c r="K17" i="18"/>
  <c r="O17" i="18"/>
  <c r="Q17" i="18"/>
  <c r="V17" i="18"/>
  <c r="G19" i="18"/>
  <c r="G8" i="18" s="1"/>
  <c r="I19" i="18"/>
  <c r="K19" i="18"/>
  <c r="O19" i="18"/>
  <c r="Q19" i="18"/>
  <c r="V19" i="18"/>
  <c r="V8" i="18" s="1"/>
  <c r="G21" i="18"/>
  <c r="M21" i="18" s="1"/>
  <c r="I21" i="18"/>
  <c r="K21" i="18"/>
  <c r="O21" i="18"/>
  <c r="Q21" i="18"/>
  <c r="V21" i="18"/>
  <c r="G23" i="18"/>
  <c r="I23" i="18"/>
  <c r="K23" i="18"/>
  <c r="M23" i="18"/>
  <c r="O23" i="18"/>
  <c r="Q23" i="18"/>
  <c r="V23" i="18"/>
  <c r="G25" i="18"/>
  <c r="I25" i="18"/>
  <c r="K25" i="18"/>
  <c r="M25" i="18"/>
  <c r="O25" i="18"/>
  <c r="Q25" i="18"/>
  <c r="V25" i="18"/>
  <c r="G27" i="18"/>
  <c r="I27" i="18"/>
  <c r="K27" i="18"/>
  <c r="M27" i="18"/>
  <c r="O27" i="18"/>
  <c r="Q27" i="18"/>
  <c r="V27" i="18"/>
  <c r="G29" i="18"/>
  <c r="M29" i="18" s="1"/>
  <c r="I29" i="18"/>
  <c r="K29" i="18"/>
  <c r="O29" i="18"/>
  <c r="Q29" i="18"/>
  <c r="V29" i="18"/>
  <c r="G31" i="18"/>
  <c r="M31" i="18" s="1"/>
  <c r="I31" i="18"/>
  <c r="K31" i="18"/>
  <c r="O31" i="18"/>
  <c r="Q31" i="18"/>
  <c r="V31" i="18"/>
  <c r="G33" i="18"/>
  <c r="K33" i="18"/>
  <c r="Q33" i="18"/>
  <c r="V33" i="18"/>
  <c r="G34" i="18"/>
  <c r="I34" i="18"/>
  <c r="I33" i="18" s="1"/>
  <c r="K34" i="18"/>
  <c r="M34" i="18"/>
  <c r="M33" i="18" s="1"/>
  <c r="O34" i="18"/>
  <c r="O33" i="18" s="1"/>
  <c r="Q34" i="18"/>
  <c r="V34" i="18"/>
  <c r="G38" i="18"/>
  <c r="V38" i="18"/>
  <c r="G39" i="18"/>
  <c r="I39" i="18"/>
  <c r="I38" i="18" s="1"/>
  <c r="K39" i="18"/>
  <c r="K38" i="18" s="1"/>
  <c r="M39" i="18"/>
  <c r="O39" i="18"/>
  <c r="Q39" i="18"/>
  <c r="Q38" i="18" s="1"/>
  <c r="V39" i="18"/>
  <c r="G41" i="18"/>
  <c r="M41" i="18" s="1"/>
  <c r="M38" i="18" s="1"/>
  <c r="I41" i="18"/>
  <c r="K41" i="18"/>
  <c r="O41" i="18"/>
  <c r="O38" i="18" s="1"/>
  <c r="Q41" i="18"/>
  <c r="V41" i="18"/>
  <c r="AE44" i="18"/>
  <c r="G150" i="17"/>
  <c r="BA146" i="17"/>
  <c r="BA67" i="17"/>
  <c r="BA55" i="17"/>
  <c r="BA38" i="17"/>
  <c r="BA34" i="17"/>
  <c r="BA30" i="17"/>
  <c r="BA26" i="17"/>
  <c r="BA14" i="17"/>
  <c r="BA10" i="17"/>
  <c r="I8" i="17"/>
  <c r="G9" i="17"/>
  <c r="M9" i="17" s="1"/>
  <c r="I9" i="17"/>
  <c r="K9" i="17"/>
  <c r="K8" i="17" s="1"/>
  <c r="O9" i="17"/>
  <c r="Q9" i="17"/>
  <c r="Q8" i="17" s="1"/>
  <c r="V9" i="17"/>
  <c r="V8" i="17" s="1"/>
  <c r="G13" i="17"/>
  <c r="M13" i="17" s="1"/>
  <c r="I13" i="17"/>
  <c r="K13" i="17"/>
  <c r="O13" i="17"/>
  <c r="Q13" i="17"/>
  <c r="V13" i="17"/>
  <c r="G25" i="17"/>
  <c r="M25" i="17" s="1"/>
  <c r="I25" i="17"/>
  <c r="K25" i="17"/>
  <c r="O25" i="17"/>
  <c r="O8" i="17" s="1"/>
  <c r="Q25" i="17"/>
  <c r="V25" i="17"/>
  <c r="G29" i="17"/>
  <c r="M29" i="17" s="1"/>
  <c r="I29" i="17"/>
  <c r="K29" i="17"/>
  <c r="O29" i="17"/>
  <c r="Q29" i="17"/>
  <c r="V29" i="17"/>
  <c r="G33" i="17"/>
  <c r="I33" i="17"/>
  <c r="K33" i="17"/>
  <c r="M33" i="17"/>
  <c r="O33" i="17"/>
  <c r="Q33" i="17"/>
  <c r="V33" i="17"/>
  <c r="G37" i="17"/>
  <c r="I37" i="17"/>
  <c r="K37" i="17"/>
  <c r="M37" i="17"/>
  <c r="O37" i="17"/>
  <c r="Q37" i="17"/>
  <c r="V37" i="17"/>
  <c r="G41" i="17"/>
  <c r="I41" i="17"/>
  <c r="K41" i="17"/>
  <c r="M41" i="17"/>
  <c r="O41" i="17"/>
  <c r="Q41" i="17"/>
  <c r="V41" i="17"/>
  <c r="G50" i="17"/>
  <c r="I50" i="17"/>
  <c r="K50" i="17"/>
  <c r="M50" i="17"/>
  <c r="O50" i="17"/>
  <c r="Q50" i="17"/>
  <c r="V50" i="17"/>
  <c r="G54" i="17"/>
  <c r="M54" i="17" s="1"/>
  <c r="I54" i="17"/>
  <c r="K54" i="17"/>
  <c r="O54" i="17"/>
  <c r="Q54" i="17"/>
  <c r="V54" i="17"/>
  <c r="G66" i="17"/>
  <c r="M66" i="17" s="1"/>
  <c r="I66" i="17"/>
  <c r="K66" i="17"/>
  <c r="O66" i="17"/>
  <c r="Q66" i="17"/>
  <c r="V66" i="17"/>
  <c r="G73" i="17"/>
  <c r="I73" i="17"/>
  <c r="K73" i="17"/>
  <c r="M73" i="17"/>
  <c r="O73" i="17"/>
  <c r="Q73" i="17"/>
  <c r="V73" i="17"/>
  <c r="G82" i="17"/>
  <c r="I82" i="17"/>
  <c r="K82" i="17"/>
  <c r="M82" i="17"/>
  <c r="O82" i="17"/>
  <c r="Q82" i="17"/>
  <c r="V82" i="17"/>
  <c r="G91" i="17"/>
  <c r="I91" i="17"/>
  <c r="K91" i="17"/>
  <c r="M91" i="17"/>
  <c r="O91" i="17"/>
  <c r="Q91" i="17"/>
  <c r="V91" i="17"/>
  <c r="G94" i="17"/>
  <c r="M94" i="17" s="1"/>
  <c r="I94" i="17"/>
  <c r="K94" i="17"/>
  <c r="O94" i="17"/>
  <c r="Q94" i="17"/>
  <c r="V94" i="17"/>
  <c r="G97" i="17"/>
  <c r="M97" i="17" s="1"/>
  <c r="I97" i="17"/>
  <c r="K97" i="17"/>
  <c r="O97" i="17"/>
  <c r="Q97" i="17"/>
  <c r="V97" i="17"/>
  <c r="G102" i="17"/>
  <c r="M102" i="17" s="1"/>
  <c r="I102" i="17"/>
  <c r="K102" i="17"/>
  <c r="O102" i="17"/>
  <c r="Q102" i="17"/>
  <c r="V102" i="17"/>
  <c r="G105" i="17"/>
  <c r="I105" i="17"/>
  <c r="K105" i="17"/>
  <c r="M105" i="17"/>
  <c r="O105" i="17"/>
  <c r="Q105" i="17"/>
  <c r="V105" i="17"/>
  <c r="G108" i="17"/>
  <c r="I108" i="17"/>
  <c r="K108" i="17"/>
  <c r="M108" i="17"/>
  <c r="O108" i="17"/>
  <c r="Q108" i="17"/>
  <c r="V108" i="17"/>
  <c r="G113" i="17"/>
  <c r="I113" i="17"/>
  <c r="K113" i="17"/>
  <c r="M113" i="17"/>
  <c r="O113" i="17"/>
  <c r="Q113" i="17"/>
  <c r="V113" i="17"/>
  <c r="G116" i="17"/>
  <c r="I116" i="17"/>
  <c r="K116" i="17"/>
  <c r="M116" i="17"/>
  <c r="O116" i="17"/>
  <c r="Q116" i="17"/>
  <c r="V116" i="17"/>
  <c r="I124" i="17"/>
  <c r="G125" i="17"/>
  <c r="G124" i="17" s="1"/>
  <c r="I125" i="17"/>
  <c r="K125" i="17"/>
  <c r="K124" i="17" s="1"/>
  <c r="O125" i="17"/>
  <c r="Q125" i="17"/>
  <c r="Q124" i="17" s="1"/>
  <c r="V125" i="17"/>
  <c r="V124" i="17" s="1"/>
  <c r="G133" i="17"/>
  <c r="I133" i="17"/>
  <c r="K133" i="17"/>
  <c r="M133" i="17"/>
  <c r="O133" i="17"/>
  <c r="Q133" i="17"/>
  <c r="V133" i="17"/>
  <c r="G141" i="17"/>
  <c r="I141" i="17"/>
  <c r="K141" i="17"/>
  <c r="M141" i="17"/>
  <c r="O141" i="17"/>
  <c r="O124" i="17" s="1"/>
  <c r="Q141" i="17"/>
  <c r="V141" i="17"/>
  <c r="G144" i="17"/>
  <c r="M144" i="17"/>
  <c r="V144" i="17"/>
  <c r="G145" i="17"/>
  <c r="I145" i="17"/>
  <c r="I144" i="17" s="1"/>
  <c r="K145" i="17"/>
  <c r="K144" i="17" s="1"/>
  <c r="M145" i="17"/>
  <c r="O145" i="17"/>
  <c r="O144" i="17" s="1"/>
  <c r="Q145" i="17"/>
  <c r="Q144" i="17" s="1"/>
  <c r="V145" i="17"/>
  <c r="AE150" i="17"/>
  <c r="AF150" i="17"/>
  <c r="G250" i="16"/>
  <c r="BA211" i="16"/>
  <c r="BA204" i="16"/>
  <c r="BA198" i="16"/>
  <c r="BA187" i="16"/>
  <c r="BA144" i="16"/>
  <c r="BA136" i="16"/>
  <c r="BA75" i="16"/>
  <c r="BA68" i="16"/>
  <c r="BA64" i="16"/>
  <c r="BA55" i="16"/>
  <c r="BA51" i="16"/>
  <c r="BA42" i="16"/>
  <c r="BA38" i="16"/>
  <c r="BA34" i="16"/>
  <c r="BA30" i="16"/>
  <c r="BA26" i="16"/>
  <c r="BA19" i="16"/>
  <c r="BA15" i="16"/>
  <c r="G9" i="16"/>
  <c r="G8" i="16" s="1"/>
  <c r="I9" i="16"/>
  <c r="K9" i="16"/>
  <c r="K8" i="16" s="1"/>
  <c r="M9" i="16"/>
  <c r="O9" i="16"/>
  <c r="Q9" i="16"/>
  <c r="Q8" i="16" s="1"/>
  <c r="V9" i="16"/>
  <c r="V8" i="16" s="1"/>
  <c r="G14" i="16"/>
  <c r="I14" i="16"/>
  <c r="K14" i="16"/>
  <c r="M14" i="16"/>
  <c r="O14" i="16"/>
  <c r="Q14" i="16"/>
  <c r="V14" i="16"/>
  <c r="G18" i="16"/>
  <c r="I18" i="16"/>
  <c r="I8" i="16" s="1"/>
  <c r="K18" i="16"/>
  <c r="M18" i="16"/>
  <c r="O18" i="16"/>
  <c r="Q18" i="16"/>
  <c r="V18" i="16"/>
  <c r="G25" i="16"/>
  <c r="M25" i="16" s="1"/>
  <c r="I25" i="16"/>
  <c r="K25" i="16"/>
  <c r="O25" i="16"/>
  <c r="Q25" i="16"/>
  <c r="V25" i="16"/>
  <c r="G29" i="16"/>
  <c r="M29" i="16" s="1"/>
  <c r="I29" i="16"/>
  <c r="K29" i="16"/>
  <c r="O29" i="16"/>
  <c r="Q29" i="16"/>
  <c r="V29" i="16"/>
  <c r="G33" i="16"/>
  <c r="M33" i="16" s="1"/>
  <c r="I33" i="16"/>
  <c r="K33" i="16"/>
  <c r="O33" i="16"/>
  <c r="O8" i="16" s="1"/>
  <c r="Q33" i="16"/>
  <c r="V33" i="16"/>
  <c r="G37" i="16"/>
  <c r="I37" i="16"/>
  <c r="K37" i="16"/>
  <c r="M37" i="16"/>
  <c r="O37" i="16"/>
  <c r="Q37" i="16"/>
  <c r="V37" i="16"/>
  <c r="G41" i="16"/>
  <c r="I41" i="16"/>
  <c r="K41" i="16"/>
  <c r="M41" i="16"/>
  <c r="O41" i="16"/>
  <c r="Q41" i="16"/>
  <c r="V41" i="16"/>
  <c r="G50" i="16"/>
  <c r="I50" i="16"/>
  <c r="K50" i="16"/>
  <c r="M50" i="16"/>
  <c r="O50" i="16"/>
  <c r="Q50" i="16"/>
  <c r="V50" i="16"/>
  <c r="G54" i="16"/>
  <c r="M54" i="16" s="1"/>
  <c r="I54" i="16"/>
  <c r="K54" i="16"/>
  <c r="O54" i="16"/>
  <c r="Q54" i="16"/>
  <c r="V54" i="16"/>
  <c r="G63" i="16"/>
  <c r="M63" i="16" s="1"/>
  <c r="I63" i="16"/>
  <c r="K63" i="16"/>
  <c r="O63" i="16"/>
  <c r="Q63" i="16"/>
  <c r="V63" i="16"/>
  <c r="G67" i="16"/>
  <c r="M67" i="16" s="1"/>
  <c r="I67" i="16"/>
  <c r="K67" i="16"/>
  <c r="O67" i="16"/>
  <c r="Q67" i="16"/>
  <c r="V67" i="16"/>
  <c r="G74" i="16"/>
  <c r="I74" i="16"/>
  <c r="K74" i="16"/>
  <c r="M74" i="16"/>
  <c r="O74" i="16"/>
  <c r="Q74" i="16"/>
  <c r="V74" i="16"/>
  <c r="G78" i="16"/>
  <c r="I78" i="16"/>
  <c r="K78" i="16"/>
  <c r="M78" i="16"/>
  <c r="O78" i="16"/>
  <c r="Q78" i="16"/>
  <c r="V78" i="16"/>
  <c r="G85" i="16"/>
  <c r="I85" i="16"/>
  <c r="K85" i="16"/>
  <c r="M85" i="16"/>
  <c r="O85" i="16"/>
  <c r="Q85" i="16"/>
  <c r="V85" i="16"/>
  <c r="G89" i="16"/>
  <c r="M89" i="16" s="1"/>
  <c r="I89" i="16"/>
  <c r="K89" i="16"/>
  <c r="O89" i="16"/>
  <c r="Q89" i="16"/>
  <c r="V89" i="16"/>
  <c r="G93" i="16"/>
  <c r="M93" i="16" s="1"/>
  <c r="I93" i="16"/>
  <c r="K93" i="16"/>
  <c r="O93" i="16"/>
  <c r="Q93" i="16"/>
  <c r="V93" i="16"/>
  <c r="G97" i="16"/>
  <c r="M97" i="16" s="1"/>
  <c r="I97" i="16"/>
  <c r="K97" i="16"/>
  <c r="O97" i="16"/>
  <c r="Q97" i="16"/>
  <c r="V97" i="16"/>
  <c r="G103" i="16"/>
  <c r="I103" i="16"/>
  <c r="K103" i="16"/>
  <c r="M103" i="16"/>
  <c r="O103" i="16"/>
  <c r="Q103" i="16"/>
  <c r="V103" i="16"/>
  <c r="G116" i="16"/>
  <c r="I116" i="16"/>
  <c r="K116" i="16"/>
  <c r="M116" i="16"/>
  <c r="O116" i="16"/>
  <c r="Q116" i="16"/>
  <c r="V116" i="16"/>
  <c r="G120" i="16"/>
  <c r="I120" i="16"/>
  <c r="K120" i="16"/>
  <c r="M120" i="16"/>
  <c r="O120" i="16"/>
  <c r="Q120" i="16"/>
  <c r="V120" i="16"/>
  <c r="G129" i="16"/>
  <c r="M129" i="16" s="1"/>
  <c r="I129" i="16"/>
  <c r="K129" i="16"/>
  <c r="O129" i="16"/>
  <c r="Q129" i="16"/>
  <c r="V129" i="16"/>
  <c r="G135" i="16"/>
  <c r="M135" i="16" s="1"/>
  <c r="I135" i="16"/>
  <c r="K135" i="16"/>
  <c r="O135" i="16"/>
  <c r="Q135" i="16"/>
  <c r="V135" i="16"/>
  <c r="G143" i="16"/>
  <c r="M143" i="16" s="1"/>
  <c r="I143" i="16"/>
  <c r="K143" i="16"/>
  <c r="O143" i="16"/>
  <c r="Q143" i="16"/>
  <c r="V143" i="16"/>
  <c r="G150" i="16"/>
  <c r="I150" i="16"/>
  <c r="K150" i="16"/>
  <c r="M150" i="16"/>
  <c r="O150" i="16"/>
  <c r="Q150" i="16"/>
  <c r="V150" i="16"/>
  <c r="G157" i="16"/>
  <c r="I157" i="16"/>
  <c r="K157" i="16"/>
  <c r="M157" i="16"/>
  <c r="O157" i="16"/>
  <c r="Q157" i="16"/>
  <c r="V157" i="16"/>
  <c r="I160" i="16"/>
  <c r="O160" i="16"/>
  <c r="G161" i="16"/>
  <c r="M161" i="16" s="1"/>
  <c r="M160" i="16" s="1"/>
  <c r="I161" i="16"/>
  <c r="K161" i="16"/>
  <c r="K160" i="16" s="1"/>
  <c r="O161" i="16"/>
  <c r="Q161" i="16"/>
  <c r="Q160" i="16" s="1"/>
  <c r="V161" i="16"/>
  <c r="V160" i="16" s="1"/>
  <c r="Q169" i="16"/>
  <c r="G170" i="16"/>
  <c r="M170" i="16" s="1"/>
  <c r="M169" i="16" s="1"/>
  <c r="I170" i="16"/>
  <c r="I169" i="16" s="1"/>
  <c r="K170" i="16"/>
  <c r="O170" i="16"/>
  <c r="O169" i="16" s="1"/>
  <c r="Q170" i="16"/>
  <c r="V170" i="16"/>
  <c r="V169" i="16" s="1"/>
  <c r="G176" i="16"/>
  <c r="I176" i="16"/>
  <c r="K176" i="16"/>
  <c r="M176" i="16"/>
  <c r="O176" i="16"/>
  <c r="Q176" i="16"/>
  <c r="V176" i="16"/>
  <c r="G179" i="16"/>
  <c r="I179" i="16"/>
  <c r="K179" i="16"/>
  <c r="K169" i="16" s="1"/>
  <c r="M179" i="16"/>
  <c r="O179" i="16"/>
  <c r="Q179" i="16"/>
  <c r="V179" i="16"/>
  <c r="G182" i="16"/>
  <c r="I182" i="16"/>
  <c r="K182" i="16"/>
  <c r="M182" i="16"/>
  <c r="O182" i="16"/>
  <c r="Q182" i="16"/>
  <c r="V182" i="16"/>
  <c r="G185" i="16"/>
  <c r="V185" i="16"/>
  <c r="G186" i="16"/>
  <c r="M186" i="16" s="1"/>
  <c r="M185" i="16" s="1"/>
  <c r="I186" i="16"/>
  <c r="I185" i="16" s="1"/>
  <c r="K186" i="16"/>
  <c r="K185" i="16" s="1"/>
  <c r="O186" i="16"/>
  <c r="O185" i="16" s="1"/>
  <c r="Q186" i="16"/>
  <c r="Q185" i="16" s="1"/>
  <c r="V186" i="16"/>
  <c r="G191" i="16"/>
  <c r="G190" i="16" s="1"/>
  <c r="I191" i="16"/>
  <c r="K191" i="16"/>
  <c r="K190" i="16" s="1"/>
  <c r="M191" i="16"/>
  <c r="O191" i="16"/>
  <c r="Q191" i="16"/>
  <c r="Q190" i="16" s="1"/>
  <c r="V191" i="16"/>
  <c r="V190" i="16" s="1"/>
  <c r="G197" i="16"/>
  <c r="I197" i="16"/>
  <c r="K197" i="16"/>
  <c r="M197" i="16"/>
  <c r="O197" i="16"/>
  <c r="Q197" i="16"/>
  <c r="V197" i="16"/>
  <c r="G203" i="16"/>
  <c r="I203" i="16"/>
  <c r="I190" i="16" s="1"/>
  <c r="K203" i="16"/>
  <c r="M203" i="16"/>
  <c r="O203" i="16"/>
  <c r="Q203" i="16"/>
  <c r="V203" i="16"/>
  <c r="G209" i="16"/>
  <c r="M209" i="16" s="1"/>
  <c r="I209" i="16"/>
  <c r="K209" i="16"/>
  <c r="O209" i="16"/>
  <c r="Q209" i="16"/>
  <c r="V209" i="16"/>
  <c r="G215" i="16"/>
  <c r="M215" i="16" s="1"/>
  <c r="I215" i="16"/>
  <c r="K215" i="16"/>
  <c r="O215" i="16"/>
  <c r="Q215" i="16"/>
  <c r="V215" i="16"/>
  <c r="G217" i="16"/>
  <c r="M217" i="16" s="1"/>
  <c r="I217" i="16"/>
  <c r="K217" i="16"/>
  <c r="O217" i="16"/>
  <c r="O190" i="16" s="1"/>
  <c r="Q217" i="16"/>
  <c r="V217" i="16"/>
  <c r="G221" i="16"/>
  <c r="I221" i="16"/>
  <c r="K221" i="16"/>
  <c r="M221" i="16"/>
  <c r="O221" i="16"/>
  <c r="Q221" i="16"/>
  <c r="V221" i="16"/>
  <c r="G225" i="16"/>
  <c r="I225" i="16"/>
  <c r="K225" i="16"/>
  <c r="M225" i="16"/>
  <c r="O225" i="16"/>
  <c r="Q225" i="16"/>
  <c r="V225" i="16"/>
  <c r="G230" i="16"/>
  <c r="I230" i="16"/>
  <c r="K230" i="16"/>
  <c r="M230" i="16"/>
  <c r="O230" i="16"/>
  <c r="Q230" i="16"/>
  <c r="V230" i="16"/>
  <c r="G233" i="16"/>
  <c r="V233" i="16"/>
  <c r="G234" i="16"/>
  <c r="M234" i="16" s="1"/>
  <c r="M233" i="16" s="1"/>
  <c r="I234" i="16"/>
  <c r="I233" i="16" s="1"/>
  <c r="K234" i="16"/>
  <c r="K233" i="16" s="1"/>
  <c r="O234" i="16"/>
  <c r="O233" i="16" s="1"/>
  <c r="Q234" i="16"/>
  <c r="Q233" i="16" s="1"/>
  <c r="V234" i="16"/>
  <c r="I240" i="16"/>
  <c r="O240" i="16"/>
  <c r="G241" i="16"/>
  <c r="G240" i="16" s="1"/>
  <c r="I241" i="16"/>
  <c r="K241" i="16"/>
  <c r="K240" i="16" s="1"/>
  <c r="M241" i="16"/>
  <c r="M240" i="16" s="1"/>
  <c r="O241" i="16"/>
  <c r="Q241" i="16"/>
  <c r="Q240" i="16" s="1"/>
  <c r="V241" i="16"/>
  <c r="V240" i="16" s="1"/>
  <c r="K244" i="16"/>
  <c r="Q244" i="16"/>
  <c r="G245" i="16"/>
  <c r="G244" i="16" s="1"/>
  <c r="I245" i="16"/>
  <c r="I244" i="16" s="1"/>
  <c r="K245" i="16"/>
  <c r="M245" i="16"/>
  <c r="M244" i="16" s="1"/>
  <c r="O245" i="16"/>
  <c r="O244" i="16" s="1"/>
  <c r="Q245" i="16"/>
  <c r="V245" i="16"/>
  <c r="V244" i="16" s="1"/>
  <c r="AE250" i="16"/>
  <c r="G311" i="15"/>
  <c r="BA284" i="15"/>
  <c r="BA281" i="15"/>
  <c r="BA278" i="15"/>
  <c r="BA267" i="15"/>
  <c r="BA202" i="15"/>
  <c r="BA180" i="15"/>
  <c r="BA141" i="15"/>
  <c r="BA127" i="15"/>
  <c r="BA110" i="15"/>
  <c r="BA105" i="15"/>
  <c r="BA97" i="15"/>
  <c r="BA91" i="15"/>
  <c r="BA85" i="15"/>
  <c r="BA47" i="15"/>
  <c r="BA43" i="15"/>
  <c r="BA36" i="15"/>
  <c r="BA32" i="15"/>
  <c r="BA25" i="15"/>
  <c r="BA18" i="15"/>
  <c r="BA14" i="15"/>
  <c r="BA10" i="15"/>
  <c r="G9" i="15"/>
  <c r="M9" i="15" s="1"/>
  <c r="I9" i="15"/>
  <c r="K9" i="15"/>
  <c r="K8" i="15" s="1"/>
  <c r="O9" i="15"/>
  <c r="O8" i="15" s="1"/>
  <c r="Q9" i="15"/>
  <c r="V9" i="15"/>
  <c r="V8" i="15" s="1"/>
  <c r="G13" i="15"/>
  <c r="I13" i="15"/>
  <c r="K13" i="15"/>
  <c r="M13" i="15"/>
  <c r="O13" i="15"/>
  <c r="Q13" i="15"/>
  <c r="V13" i="15"/>
  <c r="G17" i="15"/>
  <c r="M17" i="15" s="1"/>
  <c r="I17" i="15"/>
  <c r="K17" i="15"/>
  <c r="O17" i="15"/>
  <c r="Q17" i="15"/>
  <c r="V17" i="15"/>
  <c r="G24" i="15"/>
  <c r="I24" i="15"/>
  <c r="I8" i="15" s="1"/>
  <c r="K24" i="15"/>
  <c r="M24" i="15"/>
  <c r="O24" i="15"/>
  <c r="Q24" i="15"/>
  <c r="V24" i="15"/>
  <c r="G31" i="15"/>
  <c r="M31" i="15" s="1"/>
  <c r="I31" i="15"/>
  <c r="K31" i="15"/>
  <c r="O31" i="15"/>
  <c r="Q31" i="15"/>
  <c r="V31" i="15"/>
  <c r="G35" i="15"/>
  <c r="I35" i="15"/>
  <c r="K35" i="15"/>
  <c r="M35" i="15"/>
  <c r="O35" i="15"/>
  <c r="Q35" i="15"/>
  <c r="Q8" i="15" s="1"/>
  <c r="V35" i="15"/>
  <c r="G42" i="15"/>
  <c r="M42" i="15" s="1"/>
  <c r="I42" i="15"/>
  <c r="K42" i="15"/>
  <c r="O42" i="15"/>
  <c r="Q42" i="15"/>
  <c r="V42" i="15"/>
  <c r="G46" i="15"/>
  <c r="I46" i="15"/>
  <c r="K46" i="15"/>
  <c r="M46" i="15"/>
  <c r="O46" i="15"/>
  <c r="Q46" i="15"/>
  <c r="V46" i="15"/>
  <c r="G53" i="15"/>
  <c r="M53" i="15" s="1"/>
  <c r="I53" i="15"/>
  <c r="K53" i="15"/>
  <c r="O53" i="15"/>
  <c r="Q53" i="15"/>
  <c r="V53" i="15"/>
  <c r="G57" i="15"/>
  <c r="I57" i="15"/>
  <c r="K57" i="15"/>
  <c r="M57" i="15"/>
  <c r="O57" i="15"/>
  <c r="Q57" i="15"/>
  <c r="V57" i="15"/>
  <c r="G61" i="15"/>
  <c r="M61" i="15" s="1"/>
  <c r="I61" i="15"/>
  <c r="K61" i="15"/>
  <c r="O61" i="15"/>
  <c r="Q61" i="15"/>
  <c r="V61" i="15"/>
  <c r="G69" i="15"/>
  <c r="I69" i="15"/>
  <c r="K69" i="15"/>
  <c r="M69" i="15"/>
  <c r="O69" i="15"/>
  <c r="Q69" i="15"/>
  <c r="V69" i="15"/>
  <c r="G76" i="15"/>
  <c r="M76" i="15" s="1"/>
  <c r="I76" i="15"/>
  <c r="K76" i="15"/>
  <c r="O76" i="15"/>
  <c r="Q76" i="15"/>
  <c r="V76" i="15"/>
  <c r="G79" i="15"/>
  <c r="I79" i="15"/>
  <c r="K79" i="15"/>
  <c r="M79" i="15"/>
  <c r="O79" i="15"/>
  <c r="Q79" i="15"/>
  <c r="V79" i="15"/>
  <c r="G84" i="15"/>
  <c r="M84" i="15" s="1"/>
  <c r="I84" i="15"/>
  <c r="K84" i="15"/>
  <c r="O84" i="15"/>
  <c r="Q84" i="15"/>
  <c r="V84" i="15"/>
  <c r="G90" i="15"/>
  <c r="I90" i="15"/>
  <c r="K90" i="15"/>
  <c r="M90" i="15"/>
  <c r="O90" i="15"/>
  <c r="Q90" i="15"/>
  <c r="V90" i="15"/>
  <c r="G96" i="15"/>
  <c r="M96" i="15" s="1"/>
  <c r="I96" i="15"/>
  <c r="K96" i="15"/>
  <c r="O96" i="15"/>
  <c r="Q96" i="15"/>
  <c r="V96" i="15"/>
  <c r="G100" i="15"/>
  <c r="I100" i="15"/>
  <c r="K100" i="15"/>
  <c r="M100" i="15"/>
  <c r="O100" i="15"/>
  <c r="Q100" i="15"/>
  <c r="V100" i="15"/>
  <c r="G103" i="15"/>
  <c r="K103" i="15"/>
  <c r="O103" i="15"/>
  <c r="V103" i="15"/>
  <c r="G104" i="15"/>
  <c r="I104" i="15"/>
  <c r="I103" i="15" s="1"/>
  <c r="K104" i="15"/>
  <c r="M104" i="15"/>
  <c r="M103" i="15" s="1"/>
  <c r="O104" i="15"/>
  <c r="Q104" i="15"/>
  <c r="Q103" i="15" s="1"/>
  <c r="V104" i="15"/>
  <c r="G109" i="15"/>
  <c r="I109" i="15"/>
  <c r="I108" i="15" s="1"/>
  <c r="K109" i="15"/>
  <c r="M109" i="15"/>
  <c r="O109" i="15"/>
  <c r="Q109" i="15"/>
  <c r="Q108" i="15" s="1"/>
  <c r="V109" i="15"/>
  <c r="G114" i="15"/>
  <c r="G108" i="15" s="1"/>
  <c r="I114" i="15"/>
  <c r="K114" i="15"/>
  <c r="K108" i="15" s="1"/>
  <c r="O114" i="15"/>
  <c r="Q114" i="15"/>
  <c r="V114" i="15"/>
  <c r="V108" i="15" s="1"/>
  <c r="G120" i="15"/>
  <c r="I120" i="15"/>
  <c r="K120" i="15"/>
  <c r="M120" i="15"/>
  <c r="O120" i="15"/>
  <c r="Q120" i="15"/>
  <c r="V120" i="15"/>
  <c r="G126" i="15"/>
  <c r="M126" i="15" s="1"/>
  <c r="I126" i="15"/>
  <c r="K126" i="15"/>
  <c r="O126" i="15"/>
  <c r="Q126" i="15"/>
  <c r="V126" i="15"/>
  <c r="G130" i="15"/>
  <c r="I130" i="15"/>
  <c r="K130" i="15"/>
  <c r="M130" i="15"/>
  <c r="O130" i="15"/>
  <c r="Q130" i="15"/>
  <c r="V130" i="15"/>
  <c r="G132" i="15"/>
  <c r="M132" i="15" s="1"/>
  <c r="I132" i="15"/>
  <c r="K132" i="15"/>
  <c r="O132" i="15"/>
  <c r="O108" i="15" s="1"/>
  <c r="Q132" i="15"/>
  <c r="V132" i="15"/>
  <c r="G135" i="15"/>
  <c r="G134" i="15" s="1"/>
  <c r="I135" i="15"/>
  <c r="K135" i="15"/>
  <c r="K134" i="15" s="1"/>
  <c r="O135" i="15"/>
  <c r="O134" i="15" s="1"/>
  <c r="Q135" i="15"/>
  <c r="V135" i="15"/>
  <c r="V134" i="15" s="1"/>
  <c r="G137" i="15"/>
  <c r="I137" i="15"/>
  <c r="I134" i="15" s="1"/>
  <c r="K137" i="15"/>
  <c r="M137" i="15"/>
  <c r="O137" i="15"/>
  <c r="Q137" i="15"/>
  <c r="Q134" i="15" s="1"/>
  <c r="V137" i="15"/>
  <c r="G139" i="15"/>
  <c r="V139" i="15"/>
  <c r="G140" i="15"/>
  <c r="I140" i="15"/>
  <c r="I139" i="15" s="1"/>
  <c r="K140" i="15"/>
  <c r="M140" i="15"/>
  <c r="M139" i="15" s="1"/>
  <c r="O140" i="15"/>
  <c r="Q140" i="15"/>
  <c r="Q139" i="15" s="1"/>
  <c r="V140" i="15"/>
  <c r="G144" i="15"/>
  <c r="M144" i="15" s="1"/>
  <c r="I144" i="15"/>
  <c r="K144" i="15"/>
  <c r="K139" i="15" s="1"/>
  <c r="O144" i="15"/>
  <c r="O139" i="15" s="1"/>
  <c r="Q144" i="15"/>
  <c r="V144" i="15"/>
  <c r="G148" i="15"/>
  <c r="G147" i="15" s="1"/>
  <c r="I148" i="15"/>
  <c r="K148" i="15"/>
  <c r="K147" i="15" s="1"/>
  <c r="O148" i="15"/>
  <c r="O147" i="15" s="1"/>
  <c r="Q148" i="15"/>
  <c r="V148" i="15"/>
  <c r="V147" i="15" s="1"/>
  <c r="G153" i="15"/>
  <c r="I153" i="15"/>
  <c r="I147" i="15" s="1"/>
  <c r="K153" i="15"/>
  <c r="M153" i="15"/>
  <c r="O153" i="15"/>
  <c r="Q153" i="15"/>
  <c r="Q147" i="15" s="1"/>
  <c r="V153" i="15"/>
  <c r="G158" i="15"/>
  <c r="M158" i="15" s="1"/>
  <c r="I158" i="15"/>
  <c r="K158" i="15"/>
  <c r="O158" i="15"/>
  <c r="Q158" i="15"/>
  <c r="V158" i="15"/>
  <c r="G164" i="15"/>
  <c r="I164" i="15"/>
  <c r="K164" i="15"/>
  <c r="M164" i="15"/>
  <c r="O164" i="15"/>
  <c r="Q164" i="15"/>
  <c r="V164" i="15"/>
  <c r="G168" i="15"/>
  <c r="M168" i="15" s="1"/>
  <c r="I168" i="15"/>
  <c r="K168" i="15"/>
  <c r="O168" i="15"/>
  <c r="Q168" i="15"/>
  <c r="V168" i="15"/>
  <c r="G171" i="15"/>
  <c r="I171" i="15"/>
  <c r="K171" i="15"/>
  <c r="M171" i="15"/>
  <c r="O171" i="15"/>
  <c r="Q171" i="15"/>
  <c r="V171" i="15"/>
  <c r="G175" i="15"/>
  <c r="M175" i="15" s="1"/>
  <c r="I175" i="15"/>
  <c r="K175" i="15"/>
  <c r="O175" i="15"/>
  <c r="Q175" i="15"/>
  <c r="V175" i="15"/>
  <c r="G179" i="15"/>
  <c r="I179" i="15"/>
  <c r="K179" i="15"/>
  <c r="M179" i="15"/>
  <c r="O179" i="15"/>
  <c r="Q179" i="15"/>
  <c r="V179" i="15"/>
  <c r="G183" i="15"/>
  <c r="M183" i="15" s="1"/>
  <c r="I183" i="15"/>
  <c r="K183" i="15"/>
  <c r="O183" i="15"/>
  <c r="Q183" i="15"/>
  <c r="V183" i="15"/>
  <c r="G187" i="15"/>
  <c r="I187" i="15"/>
  <c r="K187" i="15"/>
  <c r="M187" i="15"/>
  <c r="O187" i="15"/>
  <c r="Q187" i="15"/>
  <c r="V187" i="15"/>
  <c r="G191" i="15"/>
  <c r="M191" i="15" s="1"/>
  <c r="I191" i="15"/>
  <c r="K191" i="15"/>
  <c r="O191" i="15"/>
  <c r="Q191" i="15"/>
  <c r="V191" i="15"/>
  <c r="I195" i="15"/>
  <c r="Q195" i="15"/>
  <c r="G196" i="15"/>
  <c r="G195" i="15" s="1"/>
  <c r="I196" i="15"/>
  <c r="K196" i="15"/>
  <c r="K195" i="15" s="1"/>
  <c r="O196" i="15"/>
  <c r="O195" i="15" s="1"/>
  <c r="Q196" i="15"/>
  <c r="V196" i="15"/>
  <c r="V195" i="15" s="1"/>
  <c r="I200" i="15"/>
  <c r="G201" i="15"/>
  <c r="M201" i="15" s="1"/>
  <c r="M200" i="15" s="1"/>
  <c r="I201" i="15"/>
  <c r="K201" i="15"/>
  <c r="K200" i="15" s="1"/>
  <c r="O201" i="15"/>
  <c r="O200" i="15" s="1"/>
  <c r="Q201" i="15"/>
  <c r="V201" i="15"/>
  <c r="V200" i="15" s="1"/>
  <c r="G205" i="15"/>
  <c r="I205" i="15"/>
  <c r="K205" i="15"/>
  <c r="M205" i="15"/>
  <c r="O205" i="15"/>
  <c r="Q205" i="15"/>
  <c r="Q200" i="15" s="1"/>
  <c r="V205" i="15"/>
  <c r="G208" i="15"/>
  <c r="K208" i="15"/>
  <c r="O208" i="15"/>
  <c r="V208" i="15"/>
  <c r="G209" i="15"/>
  <c r="I209" i="15"/>
  <c r="I208" i="15" s="1"/>
  <c r="K209" i="15"/>
  <c r="M209" i="15"/>
  <c r="M208" i="15" s="1"/>
  <c r="O209" i="15"/>
  <c r="Q209" i="15"/>
  <c r="Q208" i="15" s="1"/>
  <c r="V209" i="15"/>
  <c r="G212" i="15"/>
  <c r="K212" i="15"/>
  <c r="O212" i="15"/>
  <c r="V212" i="15"/>
  <c r="G213" i="15"/>
  <c r="I213" i="15"/>
  <c r="I212" i="15" s="1"/>
  <c r="K213" i="15"/>
  <c r="M213" i="15"/>
  <c r="M212" i="15" s="1"/>
  <c r="O213" i="15"/>
  <c r="Q213" i="15"/>
  <c r="Q212" i="15" s="1"/>
  <c r="V213" i="15"/>
  <c r="G215" i="15"/>
  <c r="O215" i="15"/>
  <c r="G216" i="15"/>
  <c r="I216" i="15"/>
  <c r="I215" i="15" s="1"/>
  <c r="K216" i="15"/>
  <c r="M216" i="15"/>
  <c r="O216" i="15"/>
  <c r="Q216" i="15"/>
  <c r="Q215" i="15" s="1"/>
  <c r="V216" i="15"/>
  <c r="G219" i="15"/>
  <c r="M219" i="15" s="1"/>
  <c r="I219" i="15"/>
  <c r="K219" i="15"/>
  <c r="K215" i="15" s="1"/>
  <c r="O219" i="15"/>
  <c r="Q219" i="15"/>
  <c r="V219" i="15"/>
  <c r="G225" i="15"/>
  <c r="I225" i="15"/>
  <c r="K225" i="15"/>
  <c r="M225" i="15"/>
  <c r="O225" i="15"/>
  <c r="Q225" i="15"/>
  <c r="V225" i="15"/>
  <c r="G228" i="15"/>
  <c r="M228" i="15" s="1"/>
  <c r="I228" i="15"/>
  <c r="K228" i="15"/>
  <c r="O228" i="15"/>
  <c r="Q228" i="15"/>
  <c r="V228" i="15"/>
  <c r="V215" i="15" s="1"/>
  <c r="G231" i="15"/>
  <c r="I231" i="15"/>
  <c r="K231" i="15"/>
  <c r="M231" i="15"/>
  <c r="O231" i="15"/>
  <c r="Q231" i="15"/>
  <c r="V231" i="15"/>
  <c r="G234" i="15"/>
  <c r="M234" i="15" s="1"/>
  <c r="I234" i="15"/>
  <c r="K234" i="15"/>
  <c r="O234" i="15"/>
  <c r="Q234" i="15"/>
  <c r="V234" i="15"/>
  <c r="G237" i="15"/>
  <c r="I237" i="15"/>
  <c r="K237" i="15"/>
  <c r="M237" i="15"/>
  <c r="O237" i="15"/>
  <c r="Q237" i="15"/>
  <c r="V237" i="15"/>
  <c r="G240" i="15"/>
  <c r="M240" i="15" s="1"/>
  <c r="I240" i="15"/>
  <c r="K240" i="15"/>
  <c r="O240" i="15"/>
  <c r="Q240" i="15"/>
  <c r="V240" i="15"/>
  <c r="G244" i="15"/>
  <c r="I244" i="15"/>
  <c r="K244" i="15"/>
  <c r="M244" i="15"/>
  <c r="O244" i="15"/>
  <c r="Q244" i="15"/>
  <c r="V244" i="15"/>
  <c r="G247" i="15"/>
  <c r="M247" i="15" s="1"/>
  <c r="I247" i="15"/>
  <c r="K247" i="15"/>
  <c r="O247" i="15"/>
  <c r="Q247" i="15"/>
  <c r="V247" i="15"/>
  <c r="G250" i="15"/>
  <c r="I250" i="15"/>
  <c r="K250" i="15"/>
  <c r="M250" i="15"/>
  <c r="O250" i="15"/>
  <c r="Q250" i="15"/>
  <c r="V250" i="15"/>
  <c r="G253" i="15"/>
  <c r="M253" i="15" s="1"/>
  <c r="I253" i="15"/>
  <c r="K253" i="15"/>
  <c r="O253" i="15"/>
  <c r="Q253" i="15"/>
  <c r="V253" i="15"/>
  <c r="G259" i="15"/>
  <c r="I259" i="15"/>
  <c r="K259" i="15"/>
  <c r="M259" i="15"/>
  <c r="O259" i="15"/>
  <c r="Q259" i="15"/>
  <c r="V259" i="15"/>
  <c r="G262" i="15"/>
  <c r="M262" i="15" s="1"/>
  <c r="I262" i="15"/>
  <c r="K262" i="15"/>
  <c r="O262" i="15"/>
  <c r="Q262" i="15"/>
  <c r="V262" i="15"/>
  <c r="G266" i="15"/>
  <c r="G265" i="15" s="1"/>
  <c r="I266" i="15"/>
  <c r="K266" i="15"/>
  <c r="K265" i="15" s="1"/>
  <c r="O266" i="15"/>
  <c r="O265" i="15" s="1"/>
  <c r="Q266" i="15"/>
  <c r="V266" i="15"/>
  <c r="V265" i="15" s="1"/>
  <c r="G270" i="15"/>
  <c r="I270" i="15"/>
  <c r="I265" i="15" s="1"/>
  <c r="K270" i="15"/>
  <c r="M270" i="15"/>
  <c r="O270" i="15"/>
  <c r="Q270" i="15"/>
  <c r="Q265" i="15" s="1"/>
  <c r="V270" i="15"/>
  <c r="G273" i="15"/>
  <c r="M273" i="15" s="1"/>
  <c r="I273" i="15"/>
  <c r="K273" i="15"/>
  <c r="O273" i="15"/>
  <c r="Q273" i="15"/>
  <c r="V273" i="15"/>
  <c r="Q276" i="15"/>
  <c r="G277" i="15"/>
  <c r="M277" i="15" s="1"/>
  <c r="M276" i="15" s="1"/>
  <c r="I277" i="15"/>
  <c r="K277" i="15"/>
  <c r="K276" i="15" s="1"/>
  <c r="O277" i="15"/>
  <c r="O276" i="15" s="1"/>
  <c r="Q277" i="15"/>
  <c r="V277" i="15"/>
  <c r="V276" i="15" s="1"/>
  <c r="G280" i="15"/>
  <c r="I280" i="15"/>
  <c r="I276" i="15" s="1"/>
  <c r="K280" i="15"/>
  <c r="M280" i="15"/>
  <c r="O280" i="15"/>
  <c r="Q280" i="15"/>
  <c r="V280" i="15"/>
  <c r="G283" i="15"/>
  <c r="M283" i="15" s="1"/>
  <c r="I283" i="15"/>
  <c r="K283" i="15"/>
  <c r="O283" i="15"/>
  <c r="Q283" i="15"/>
  <c r="V283" i="15"/>
  <c r="G287" i="15"/>
  <c r="M287" i="15" s="1"/>
  <c r="I287" i="15"/>
  <c r="K287" i="15"/>
  <c r="K286" i="15" s="1"/>
  <c r="O287" i="15"/>
  <c r="O286" i="15" s="1"/>
  <c r="Q287" i="15"/>
  <c r="V287" i="15"/>
  <c r="V286" i="15" s="1"/>
  <c r="G290" i="15"/>
  <c r="I290" i="15"/>
  <c r="K290" i="15"/>
  <c r="M290" i="15"/>
  <c r="O290" i="15"/>
  <c r="Q290" i="15"/>
  <c r="Q286" i="15" s="1"/>
  <c r="V290" i="15"/>
  <c r="G293" i="15"/>
  <c r="M293" i="15" s="1"/>
  <c r="I293" i="15"/>
  <c r="K293" i="15"/>
  <c r="O293" i="15"/>
  <c r="Q293" i="15"/>
  <c r="V293" i="15"/>
  <c r="G296" i="15"/>
  <c r="I296" i="15"/>
  <c r="K296" i="15"/>
  <c r="M296" i="15"/>
  <c r="O296" i="15"/>
  <c r="Q296" i="15"/>
  <c r="V296" i="15"/>
  <c r="G299" i="15"/>
  <c r="M299" i="15" s="1"/>
  <c r="I299" i="15"/>
  <c r="K299" i="15"/>
  <c r="O299" i="15"/>
  <c r="Q299" i="15"/>
  <c r="V299" i="15"/>
  <c r="G302" i="15"/>
  <c r="I302" i="15"/>
  <c r="I286" i="15" s="1"/>
  <c r="K302" i="15"/>
  <c r="M302" i="15"/>
  <c r="O302" i="15"/>
  <c r="Q302" i="15"/>
  <c r="V302" i="15"/>
  <c r="G305" i="15"/>
  <c r="V305" i="15"/>
  <c r="G306" i="15"/>
  <c r="I306" i="15"/>
  <c r="I305" i="15" s="1"/>
  <c r="K306" i="15"/>
  <c r="M306" i="15"/>
  <c r="O306" i="15"/>
  <c r="Q306" i="15"/>
  <c r="Q305" i="15" s="1"/>
  <c r="V306" i="15"/>
  <c r="G308" i="15"/>
  <c r="M308" i="15" s="1"/>
  <c r="I308" i="15"/>
  <c r="K308" i="15"/>
  <c r="K305" i="15" s="1"/>
  <c r="O308" i="15"/>
  <c r="O305" i="15" s="1"/>
  <c r="Q308" i="15"/>
  <c r="V308" i="15"/>
  <c r="AE311" i="15"/>
  <c r="AF311" i="15"/>
  <c r="G857" i="14"/>
  <c r="BA816" i="14"/>
  <c r="BA811" i="14"/>
  <c r="BA598" i="14"/>
  <c r="BA593" i="14"/>
  <c r="BA588" i="14"/>
  <c r="BA583" i="14"/>
  <c r="BA529" i="14"/>
  <c r="BA456" i="14"/>
  <c r="BA444" i="14"/>
  <c r="BA391" i="14"/>
  <c r="BA214" i="14"/>
  <c r="BA210" i="14"/>
  <c r="BA206" i="14"/>
  <c r="BA202" i="14"/>
  <c r="BA53" i="14"/>
  <c r="BA49" i="14"/>
  <c r="BA42" i="14"/>
  <c r="BA28" i="14"/>
  <c r="G9" i="14"/>
  <c r="G8" i="14" s="1"/>
  <c r="I9" i="14"/>
  <c r="K9" i="14"/>
  <c r="K8" i="14" s="1"/>
  <c r="O9" i="14"/>
  <c r="Q9" i="14"/>
  <c r="Q8" i="14" s="1"/>
  <c r="V9" i="14"/>
  <c r="V8" i="14" s="1"/>
  <c r="G13" i="14"/>
  <c r="I13" i="14"/>
  <c r="K13" i="14"/>
  <c r="M13" i="14"/>
  <c r="O13" i="14"/>
  <c r="O8" i="14" s="1"/>
  <c r="Q13" i="14"/>
  <c r="V13" i="14"/>
  <c r="G27" i="14"/>
  <c r="I27" i="14"/>
  <c r="I8" i="14" s="1"/>
  <c r="K27" i="14"/>
  <c r="M27" i="14"/>
  <c r="O27" i="14"/>
  <c r="Q27" i="14"/>
  <c r="V27" i="14"/>
  <c r="G41" i="14"/>
  <c r="I41" i="14"/>
  <c r="K41" i="14"/>
  <c r="M41" i="14"/>
  <c r="O41" i="14"/>
  <c r="Q41" i="14"/>
  <c r="V41" i="14"/>
  <c r="G48" i="14"/>
  <c r="I48" i="14"/>
  <c r="K48" i="14"/>
  <c r="M48" i="14"/>
  <c r="O48" i="14"/>
  <c r="Q48" i="14"/>
  <c r="V48" i="14"/>
  <c r="G52" i="14"/>
  <c r="M52" i="14" s="1"/>
  <c r="I52" i="14"/>
  <c r="K52" i="14"/>
  <c r="O52" i="14"/>
  <c r="Q52" i="14"/>
  <c r="V52" i="14"/>
  <c r="G201" i="14"/>
  <c r="M201" i="14" s="1"/>
  <c r="I201" i="14"/>
  <c r="K201" i="14"/>
  <c r="O201" i="14"/>
  <c r="Q201" i="14"/>
  <c r="V201" i="14"/>
  <c r="G205" i="14"/>
  <c r="I205" i="14"/>
  <c r="K205" i="14"/>
  <c r="M205" i="14"/>
  <c r="O205" i="14"/>
  <c r="Q205" i="14"/>
  <c r="V205" i="14"/>
  <c r="G209" i="14"/>
  <c r="I209" i="14"/>
  <c r="K209" i="14"/>
  <c r="M209" i="14"/>
  <c r="O209" i="14"/>
  <c r="Q209" i="14"/>
  <c r="V209" i="14"/>
  <c r="G213" i="14"/>
  <c r="I213" i="14"/>
  <c r="K213" i="14"/>
  <c r="M213" i="14"/>
  <c r="O213" i="14"/>
  <c r="Q213" i="14"/>
  <c r="V213" i="14"/>
  <c r="G217" i="14"/>
  <c r="I217" i="14"/>
  <c r="K217" i="14"/>
  <c r="M217" i="14"/>
  <c r="O217" i="14"/>
  <c r="Q217" i="14"/>
  <c r="V217" i="14"/>
  <c r="G221" i="14"/>
  <c r="M221" i="14" s="1"/>
  <c r="I221" i="14"/>
  <c r="K221" i="14"/>
  <c r="O221" i="14"/>
  <c r="Q221" i="14"/>
  <c r="V221" i="14"/>
  <c r="G225" i="14"/>
  <c r="M225" i="14" s="1"/>
  <c r="I225" i="14"/>
  <c r="K225" i="14"/>
  <c r="O225" i="14"/>
  <c r="Q225" i="14"/>
  <c r="V225" i="14"/>
  <c r="G367" i="14"/>
  <c r="M367" i="14" s="1"/>
  <c r="I367" i="14"/>
  <c r="K367" i="14"/>
  <c r="O367" i="14"/>
  <c r="Q367" i="14"/>
  <c r="V367" i="14"/>
  <c r="G382" i="14"/>
  <c r="I382" i="14"/>
  <c r="K382" i="14"/>
  <c r="M382" i="14"/>
  <c r="O382" i="14"/>
  <c r="Q382" i="14"/>
  <c r="V382" i="14"/>
  <c r="G386" i="14"/>
  <c r="I386" i="14"/>
  <c r="K386" i="14"/>
  <c r="M386" i="14"/>
  <c r="O386" i="14"/>
  <c r="Q386" i="14"/>
  <c r="V386" i="14"/>
  <c r="G390" i="14"/>
  <c r="I390" i="14"/>
  <c r="K390" i="14"/>
  <c r="M390" i="14"/>
  <c r="O390" i="14"/>
  <c r="Q390" i="14"/>
  <c r="V390" i="14"/>
  <c r="G395" i="14"/>
  <c r="M395" i="14" s="1"/>
  <c r="I395" i="14"/>
  <c r="K395" i="14"/>
  <c r="O395" i="14"/>
  <c r="Q395" i="14"/>
  <c r="V395" i="14"/>
  <c r="G401" i="14"/>
  <c r="M401" i="14" s="1"/>
  <c r="I401" i="14"/>
  <c r="K401" i="14"/>
  <c r="O401" i="14"/>
  <c r="Q401" i="14"/>
  <c r="V401" i="14"/>
  <c r="G408" i="14"/>
  <c r="I408" i="14"/>
  <c r="K408" i="14"/>
  <c r="M408" i="14"/>
  <c r="O408" i="14"/>
  <c r="Q408" i="14"/>
  <c r="V408" i="14"/>
  <c r="G419" i="14"/>
  <c r="I419" i="14"/>
  <c r="K419" i="14"/>
  <c r="M419" i="14"/>
  <c r="O419" i="14"/>
  <c r="Q419" i="14"/>
  <c r="V419" i="14"/>
  <c r="G431" i="14"/>
  <c r="I431" i="14"/>
  <c r="K431" i="14"/>
  <c r="M431" i="14"/>
  <c r="O431" i="14"/>
  <c r="Q431" i="14"/>
  <c r="V431" i="14"/>
  <c r="G443" i="14"/>
  <c r="I443" i="14"/>
  <c r="K443" i="14"/>
  <c r="M443" i="14"/>
  <c r="O443" i="14"/>
  <c r="Q443" i="14"/>
  <c r="V443" i="14"/>
  <c r="G455" i="14"/>
  <c r="M455" i="14" s="1"/>
  <c r="I455" i="14"/>
  <c r="K455" i="14"/>
  <c r="O455" i="14"/>
  <c r="Q455" i="14"/>
  <c r="V455" i="14"/>
  <c r="G462" i="14"/>
  <c r="M462" i="14" s="1"/>
  <c r="I462" i="14"/>
  <c r="K462" i="14"/>
  <c r="O462" i="14"/>
  <c r="Q462" i="14"/>
  <c r="V462" i="14"/>
  <c r="G465" i="14"/>
  <c r="I465" i="14"/>
  <c r="K465" i="14"/>
  <c r="M465" i="14"/>
  <c r="O465" i="14"/>
  <c r="Q465" i="14"/>
  <c r="V465" i="14"/>
  <c r="G471" i="14"/>
  <c r="I471" i="14"/>
  <c r="K471" i="14"/>
  <c r="M471" i="14"/>
  <c r="O471" i="14"/>
  <c r="Q471" i="14"/>
  <c r="V471" i="14"/>
  <c r="G477" i="14"/>
  <c r="M477" i="14"/>
  <c r="V477" i="14"/>
  <c r="G478" i="14"/>
  <c r="I478" i="14"/>
  <c r="I477" i="14" s="1"/>
  <c r="K478" i="14"/>
  <c r="K477" i="14" s="1"/>
  <c r="M478" i="14"/>
  <c r="O478" i="14"/>
  <c r="O477" i="14" s="1"/>
  <c r="Q478" i="14"/>
  <c r="Q477" i="14" s="1"/>
  <c r="V478" i="14"/>
  <c r="I485" i="14"/>
  <c r="O485" i="14"/>
  <c r="G486" i="14"/>
  <c r="G485" i="14" s="1"/>
  <c r="I486" i="14"/>
  <c r="K486" i="14"/>
  <c r="K485" i="14" s="1"/>
  <c r="M486" i="14"/>
  <c r="M485" i="14" s="1"/>
  <c r="O486" i="14"/>
  <c r="Q486" i="14"/>
  <c r="Q485" i="14" s="1"/>
  <c r="V486" i="14"/>
  <c r="V485" i="14" s="1"/>
  <c r="K498" i="14"/>
  <c r="G499" i="14"/>
  <c r="I499" i="14"/>
  <c r="I498" i="14" s="1"/>
  <c r="K499" i="14"/>
  <c r="M499" i="14"/>
  <c r="M498" i="14" s="1"/>
  <c r="O499" i="14"/>
  <c r="O498" i="14" s="1"/>
  <c r="Q499" i="14"/>
  <c r="V499" i="14"/>
  <c r="G514" i="14"/>
  <c r="M514" i="14" s="1"/>
  <c r="I514" i="14"/>
  <c r="K514" i="14"/>
  <c r="O514" i="14"/>
  <c r="Q514" i="14"/>
  <c r="V514" i="14"/>
  <c r="V498" i="14" s="1"/>
  <c r="G520" i="14"/>
  <c r="I520" i="14"/>
  <c r="K520" i="14"/>
  <c r="M520" i="14"/>
  <c r="O520" i="14"/>
  <c r="Q520" i="14"/>
  <c r="Q498" i="14" s="1"/>
  <c r="V520" i="14"/>
  <c r="G525" i="14"/>
  <c r="M525" i="14" s="1"/>
  <c r="I525" i="14"/>
  <c r="K525" i="14"/>
  <c r="O525" i="14"/>
  <c r="Q525" i="14"/>
  <c r="V525" i="14"/>
  <c r="G528" i="14"/>
  <c r="I528" i="14"/>
  <c r="K528" i="14"/>
  <c r="M528" i="14"/>
  <c r="O528" i="14"/>
  <c r="Q528" i="14"/>
  <c r="V528" i="14"/>
  <c r="G533" i="14"/>
  <c r="I533" i="14"/>
  <c r="I532" i="14" s="1"/>
  <c r="K533" i="14"/>
  <c r="M533" i="14"/>
  <c r="O533" i="14"/>
  <c r="O532" i="14" s="1"/>
  <c r="Q533" i="14"/>
  <c r="V533" i="14"/>
  <c r="G537" i="14"/>
  <c r="M537" i="14" s="1"/>
  <c r="I537" i="14"/>
  <c r="K537" i="14"/>
  <c r="O537" i="14"/>
  <c r="Q537" i="14"/>
  <c r="V537" i="14"/>
  <c r="V532" i="14" s="1"/>
  <c r="G543" i="14"/>
  <c r="I543" i="14"/>
  <c r="K543" i="14"/>
  <c r="M543" i="14"/>
  <c r="O543" i="14"/>
  <c r="Q543" i="14"/>
  <c r="Q532" i="14" s="1"/>
  <c r="V543" i="14"/>
  <c r="G547" i="14"/>
  <c r="M547" i="14" s="1"/>
  <c r="I547" i="14"/>
  <c r="K547" i="14"/>
  <c r="O547" i="14"/>
  <c r="Q547" i="14"/>
  <c r="V547" i="14"/>
  <c r="G551" i="14"/>
  <c r="I551" i="14"/>
  <c r="K551" i="14"/>
  <c r="M551" i="14"/>
  <c r="O551" i="14"/>
  <c r="Q551" i="14"/>
  <c r="V551" i="14"/>
  <c r="G554" i="14"/>
  <c r="M554" i="14" s="1"/>
  <c r="I554" i="14"/>
  <c r="K554" i="14"/>
  <c r="K532" i="14" s="1"/>
  <c r="O554" i="14"/>
  <c r="Q554" i="14"/>
  <c r="V554" i="14"/>
  <c r="G556" i="14"/>
  <c r="I556" i="14"/>
  <c r="K556" i="14"/>
  <c r="M556" i="14"/>
  <c r="O556" i="14"/>
  <c r="Q556" i="14"/>
  <c r="V556" i="14"/>
  <c r="G559" i="14"/>
  <c r="M559" i="14" s="1"/>
  <c r="I559" i="14"/>
  <c r="K559" i="14"/>
  <c r="O559" i="14"/>
  <c r="Q559" i="14"/>
  <c r="V559" i="14"/>
  <c r="G562" i="14"/>
  <c r="I562" i="14"/>
  <c r="K562" i="14"/>
  <c r="M562" i="14"/>
  <c r="O562" i="14"/>
  <c r="Q562" i="14"/>
  <c r="V562" i="14"/>
  <c r="G565" i="14"/>
  <c r="M565" i="14" s="1"/>
  <c r="I565" i="14"/>
  <c r="K565" i="14"/>
  <c r="O565" i="14"/>
  <c r="Q565" i="14"/>
  <c r="V565" i="14"/>
  <c r="G567" i="14"/>
  <c r="I567" i="14"/>
  <c r="K567" i="14"/>
  <c r="M567" i="14"/>
  <c r="O567" i="14"/>
  <c r="Q567" i="14"/>
  <c r="V567" i="14"/>
  <c r="G570" i="14"/>
  <c r="M570" i="14" s="1"/>
  <c r="I570" i="14"/>
  <c r="K570" i="14"/>
  <c r="O570" i="14"/>
  <c r="Q570" i="14"/>
  <c r="V570" i="14"/>
  <c r="G573" i="14"/>
  <c r="I573" i="14"/>
  <c r="K573" i="14"/>
  <c r="M573" i="14"/>
  <c r="O573" i="14"/>
  <c r="Q573" i="14"/>
  <c r="V573" i="14"/>
  <c r="G576" i="14"/>
  <c r="M576" i="14" s="1"/>
  <c r="I576" i="14"/>
  <c r="K576" i="14"/>
  <c r="O576" i="14"/>
  <c r="Q576" i="14"/>
  <c r="V576" i="14"/>
  <c r="G579" i="14"/>
  <c r="I579" i="14"/>
  <c r="K579" i="14"/>
  <c r="M579" i="14"/>
  <c r="O579" i="14"/>
  <c r="Q579" i="14"/>
  <c r="V579" i="14"/>
  <c r="G582" i="14"/>
  <c r="M582" i="14" s="1"/>
  <c r="I582" i="14"/>
  <c r="K582" i="14"/>
  <c r="O582" i="14"/>
  <c r="Q582" i="14"/>
  <c r="V582" i="14"/>
  <c r="G587" i="14"/>
  <c r="I587" i="14"/>
  <c r="K587" i="14"/>
  <c r="M587" i="14"/>
  <c r="O587" i="14"/>
  <c r="Q587" i="14"/>
  <c r="V587" i="14"/>
  <c r="G592" i="14"/>
  <c r="M592" i="14" s="1"/>
  <c r="I592" i="14"/>
  <c r="K592" i="14"/>
  <c r="O592" i="14"/>
  <c r="Q592" i="14"/>
  <c r="V592" i="14"/>
  <c r="G597" i="14"/>
  <c r="I597" i="14"/>
  <c r="K597" i="14"/>
  <c r="M597" i="14"/>
  <c r="O597" i="14"/>
  <c r="Q597" i="14"/>
  <c r="V597" i="14"/>
  <c r="G602" i="14"/>
  <c r="M602" i="14" s="1"/>
  <c r="I602" i="14"/>
  <c r="K602" i="14"/>
  <c r="O602" i="14"/>
  <c r="Q602" i="14"/>
  <c r="V602" i="14"/>
  <c r="G607" i="14"/>
  <c r="I607" i="14"/>
  <c r="K607" i="14"/>
  <c r="M607" i="14"/>
  <c r="O607" i="14"/>
  <c r="Q607" i="14"/>
  <c r="V607" i="14"/>
  <c r="G611" i="14"/>
  <c r="M611" i="14" s="1"/>
  <c r="I611" i="14"/>
  <c r="K611" i="14"/>
  <c r="O611" i="14"/>
  <c r="Q611" i="14"/>
  <c r="V611" i="14"/>
  <c r="G615" i="14"/>
  <c r="I615" i="14"/>
  <c r="K615" i="14"/>
  <c r="M615" i="14"/>
  <c r="O615" i="14"/>
  <c r="Q615" i="14"/>
  <c r="V615" i="14"/>
  <c r="G618" i="14"/>
  <c r="M618" i="14" s="1"/>
  <c r="I618" i="14"/>
  <c r="K618" i="14"/>
  <c r="O618" i="14"/>
  <c r="Q618" i="14"/>
  <c r="V618" i="14"/>
  <c r="G622" i="14"/>
  <c r="I622" i="14"/>
  <c r="K622" i="14"/>
  <c r="M622" i="14"/>
  <c r="O622" i="14"/>
  <c r="Q622" i="14"/>
  <c r="V622" i="14"/>
  <c r="G626" i="14"/>
  <c r="M626" i="14" s="1"/>
  <c r="I626" i="14"/>
  <c r="K626" i="14"/>
  <c r="O626" i="14"/>
  <c r="Q626" i="14"/>
  <c r="V626" i="14"/>
  <c r="G629" i="14"/>
  <c r="I629" i="14"/>
  <c r="K629" i="14"/>
  <c r="M629" i="14"/>
  <c r="O629" i="14"/>
  <c r="Q629" i="14"/>
  <c r="V629" i="14"/>
  <c r="G634" i="14"/>
  <c r="M634" i="14" s="1"/>
  <c r="I634" i="14"/>
  <c r="K634" i="14"/>
  <c r="O634" i="14"/>
  <c r="Q634" i="14"/>
  <c r="V634" i="14"/>
  <c r="G637" i="14"/>
  <c r="I637" i="14"/>
  <c r="K637" i="14"/>
  <c r="M637" i="14"/>
  <c r="O637" i="14"/>
  <c r="Q637" i="14"/>
  <c r="V637" i="14"/>
  <c r="G641" i="14"/>
  <c r="M641" i="14" s="1"/>
  <c r="I641" i="14"/>
  <c r="K641" i="14"/>
  <c r="O641" i="14"/>
  <c r="Q641" i="14"/>
  <c r="V641" i="14"/>
  <c r="G644" i="14"/>
  <c r="I644" i="14"/>
  <c r="K644" i="14"/>
  <c r="M644" i="14"/>
  <c r="O644" i="14"/>
  <c r="Q644" i="14"/>
  <c r="V644" i="14"/>
  <c r="G648" i="14"/>
  <c r="M648" i="14" s="1"/>
  <c r="I648" i="14"/>
  <c r="K648" i="14"/>
  <c r="O648" i="14"/>
  <c r="Q648" i="14"/>
  <c r="V648" i="14"/>
  <c r="G651" i="14"/>
  <c r="I651" i="14"/>
  <c r="K651" i="14"/>
  <c r="M651" i="14"/>
  <c r="O651" i="14"/>
  <c r="Q651" i="14"/>
  <c r="V651" i="14"/>
  <c r="G654" i="14"/>
  <c r="M654" i="14" s="1"/>
  <c r="I654" i="14"/>
  <c r="K654" i="14"/>
  <c r="O654" i="14"/>
  <c r="Q654" i="14"/>
  <c r="V654" i="14"/>
  <c r="G659" i="14"/>
  <c r="I659" i="14"/>
  <c r="K659" i="14"/>
  <c r="M659" i="14"/>
  <c r="O659" i="14"/>
  <c r="Q659" i="14"/>
  <c r="V659" i="14"/>
  <c r="G662" i="14"/>
  <c r="M662" i="14" s="1"/>
  <c r="I662" i="14"/>
  <c r="K662" i="14"/>
  <c r="O662" i="14"/>
  <c r="Q662" i="14"/>
  <c r="V662" i="14"/>
  <c r="G665" i="14"/>
  <c r="I665" i="14"/>
  <c r="K665" i="14"/>
  <c r="M665" i="14"/>
  <c r="O665" i="14"/>
  <c r="Q665" i="14"/>
  <c r="V665" i="14"/>
  <c r="G669" i="14"/>
  <c r="M669" i="14" s="1"/>
  <c r="I669" i="14"/>
  <c r="K669" i="14"/>
  <c r="O669" i="14"/>
  <c r="Q669" i="14"/>
  <c r="V669" i="14"/>
  <c r="G674" i="14"/>
  <c r="I674" i="14"/>
  <c r="K674" i="14"/>
  <c r="M674" i="14"/>
  <c r="O674" i="14"/>
  <c r="Q674" i="14"/>
  <c r="V674" i="14"/>
  <c r="G677" i="14"/>
  <c r="M677" i="14" s="1"/>
  <c r="I677" i="14"/>
  <c r="K677" i="14"/>
  <c r="O677" i="14"/>
  <c r="Q677" i="14"/>
  <c r="V677" i="14"/>
  <c r="G680" i="14"/>
  <c r="I680" i="14"/>
  <c r="K680" i="14"/>
  <c r="M680" i="14"/>
  <c r="O680" i="14"/>
  <c r="Q680" i="14"/>
  <c r="V680" i="14"/>
  <c r="G683" i="14"/>
  <c r="M683" i="14" s="1"/>
  <c r="I683" i="14"/>
  <c r="K683" i="14"/>
  <c r="O683" i="14"/>
  <c r="Q683" i="14"/>
  <c r="V683" i="14"/>
  <c r="G687" i="14"/>
  <c r="I687" i="14"/>
  <c r="K687" i="14"/>
  <c r="M687" i="14"/>
  <c r="O687" i="14"/>
  <c r="Q687" i="14"/>
  <c r="V687" i="14"/>
  <c r="G690" i="14"/>
  <c r="M690" i="14" s="1"/>
  <c r="I690" i="14"/>
  <c r="K690" i="14"/>
  <c r="O690" i="14"/>
  <c r="Q690" i="14"/>
  <c r="V690" i="14"/>
  <c r="G693" i="14"/>
  <c r="I693" i="14"/>
  <c r="K693" i="14"/>
  <c r="M693" i="14"/>
  <c r="O693" i="14"/>
  <c r="Q693" i="14"/>
  <c r="V693" i="14"/>
  <c r="G696" i="14"/>
  <c r="M696" i="14" s="1"/>
  <c r="I696" i="14"/>
  <c r="K696" i="14"/>
  <c r="O696" i="14"/>
  <c r="Q696" i="14"/>
  <c r="V696" i="14"/>
  <c r="G699" i="14"/>
  <c r="I699" i="14"/>
  <c r="K699" i="14"/>
  <c r="M699" i="14"/>
  <c r="O699" i="14"/>
  <c r="Q699" i="14"/>
  <c r="V699" i="14"/>
  <c r="G702" i="14"/>
  <c r="M702" i="14" s="1"/>
  <c r="I702" i="14"/>
  <c r="K702" i="14"/>
  <c r="O702" i="14"/>
  <c r="Q702" i="14"/>
  <c r="V702" i="14"/>
  <c r="G705" i="14"/>
  <c r="I705" i="14"/>
  <c r="K705" i="14"/>
  <c r="M705" i="14"/>
  <c r="O705" i="14"/>
  <c r="Q705" i="14"/>
  <c r="V705" i="14"/>
  <c r="G708" i="14"/>
  <c r="M708" i="14" s="1"/>
  <c r="I708" i="14"/>
  <c r="K708" i="14"/>
  <c r="O708" i="14"/>
  <c r="Q708" i="14"/>
  <c r="V708" i="14"/>
  <c r="G712" i="14"/>
  <c r="I712" i="14"/>
  <c r="K712" i="14"/>
  <c r="M712" i="14"/>
  <c r="O712" i="14"/>
  <c r="Q712" i="14"/>
  <c r="V712" i="14"/>
  <c r="G716" i="14"/>
  <c r="M716" i="14" s="1"/>
  <c r="I716" i="14"/>
  <c r="K716" i="14"/>
  <c r="O716" i="14"/>
  <c r="Q716" i="14"/>
  <c r="V716" i="14"/>
  <c r="G719" i="14"/>
  <c r="I719" i="14"/>
  <c r="K719" i="14"/>
  <c r="M719" i="14"/>
  <c r="O719" i="14"/>
  <c r="Q719" i="14"/>
  <c r="V719" i="14"/>
  <c r="G723" i="14"/>
  <c r="M723" i="14" s="1"/>
  <c r="I723" i="14"/>
  <c r="K723" i="14"/>
  <c r="O723" i="14"/>
  <c r="Q723" i="14"/>
  <c r="V723" i="14"/>
  <c r="G726" i="14"/>
  <c r="I726" i="14"/>
  <c r="K726" i="14"/>
  <c r="M726" i="14"/>
  <c r="O726" i="14"/>
  <c r="Q726" i="14"/>
  <c r="V726" i="14"/>
  <c r="G729" i="14"/>
  <c r="M729" i="14" s="1"/>
  <c r="I729" i="14"/>
  <c r="K729" i="14"/>
  <c r="O729" i="14"/>
  <c r="Q729" i="14"/>
  <c r="V729" i="14"/>
  <c r="G732" i="14"/>
  <c r="I732" i="14"/>
  <c r="K732" i="14"/>
  <c r="M732" i="14"/>
  <c r="O732" i="14"/>
  <c r="Q732" i="14"/>
  <c r="V732" i="14"/>
  <c r="G735" i="14"/>
  <c r="M735" i="14" s="1"/>
  <c r="I735" i="14"/>
  <c r="K735" i="14"/>
  <c r="O735" i="14"/>
  <c r="Q735" i="14"/>
  <c r="V735" i="14"/>
  <c r="G738" i="14"/>
  <c r="I738" i="14"/>
  <c r="K738" i="14"/>
  <c r="M738" i="14"/>
  <c r="O738" i="14"/>
  <c r="Q738" i="14"/>
  <c r="V738" i="14"/>
  <c r="G741" i="14"/>
  <c r="M741" i="14" s="1"/>
  <c r="I741" i="14"/>
  <c r="K741" i="14"/>
  <c r="O741" i="14"/>
  <c r="Q741" i="14"/>
  <c r="V741" i="14"/>
  <c r="G745" i="14"/>
  <c r="I745" i="14"/>
  <c r="K745" i="14"/>
  <c r="M745" i="14"/>
  <c r="O745" i="14"/>
  <c r="Q745" i="14"/>
  <c r="V745" i="14"/>
  <c r="G748" i="14"/>
  <c r="M748" i="14" s="1"/>
  <c r="I748" i="14"/>
  <c r="K748" i="14"/>
  <c r="O748" i="14"/>
  <c r="Q748" i="14"/>
  <c r="V748" i="14"/>
  <c r="G752" i="14"/>
  <c r="I752" i="14"/>
  <c r="K752" i="14"/>
  <c r="M752" i="14"/>
  <c r="O752" i="14"/>
  <c r="Q752" i="14"/>
  <c r="V752" i="14"/>
  <c r="G755" i="14"/>
  <c r="M755" i="14" s="1"/>
  <c r="I755" i="14"/>
  <c r="K755" i="14"/>
  <c r="O755" i="14"/>
  <c r="Q755" i="14"/>
  <c r="V755" i="14"/>
  <c r="G758" i="14"/>
  <c r="I758" i="14"/>
  <c r="K758" i="14"/>
  <c r="M758" i="14"/>
  <c r="O758" i="14"/>
  <c r="Q758" i="14"/>
  <c r="V758" i="14"/>
  <c r="G761" i="14"/>
  <c r="M761" i="14" s="1"/>
  <c r="I761" i="14"/>
  <c r="K761" i="14"/>
  <c r="O761" i="14"/>
  <c r="Q761" i="14"/>
  <c r="V761" i="14"/>
  <c r="G764" i="14"/>
  <c r="I764" i="14"/>
  <c r="K764" i="14"/>
  <c r="M764" i="14"/>
  <c r="O764" i="14"/>
  <c r="Q764" i="14"/>
  <c r="V764" i="14"/>
  <c r="G767" i="14"/>
  <c r="M767" i="14" s="1"/>
  <c r="I767" i="14"/>
  <c r="K767" i="14"/>
  <c r="O767" i="14"/>
  <c r="Q767" i="14"/>
  <c r="V767" i="14"/>
  <c r="G770" i="14"/>
  <c r="I770" i="14"/>
  <c r="K770" i="14"/>
  <c r="M770" i="14"/>
  <c r="O770" i="14"/>
  <c r="Q770" i="14"/>
  <c r="V770" i="14"/>
  <c r="G773" i="14"/>
  <c r="M773" i="14" s="1"/>
  <c r="I773" i="14"/>
  <c r="K773" i="14"/>
  <c r="O773" i="14"/>
  <c r="Q773" i="14"/>
  <c r="V773" i="14"/>
  <c r="G777" i="14"/>
  <c r="I777" i="14"/>
  <c r="K777" i="14"/>
  <c r="M777" i="14"/>
  <c r="O777" i="14"/>
  <c r="Q777" i="14"/>
  <c r="V777" i="14"/>
  <c r="G781" i="14"/>
  <c r="M781" i="14" s="1"/>
  <c r="I781" i="14"/>
  <c r="K781" i="14"/>
  <c r="O781" i="14"/>
  <c r="Q781" i="14"/>
  <c r="V781" i="14"/>
  <c r="G784" i="14"/>
  <c r="I784" i="14"/>
  <c r="K784" i="14"/>
  <c r="M784" i="14"/>
  <c r="O784" i="14"/>
  <c r="Q784" i="14"/>
  <c r="V784" i="14"/>
  <c r="G787" i="14"/>
  <c r="M787" i="14" s="1"/>
  <c r="I787" i="14"/>
  <c r="K787" i="14"/>
  <c r="O787" i="14"/>
  <c r="Q787" i="14"/>
  <c r="V787" i="14"/>
  <c r="K790" i="14"/>
  <c r="Q790" i="14"/>
  <c r="G791" i="14"/>
  <c r="M791" i="14" s="1"/>
  <c r="M790" i="14" s="1"/>
  <c r="I791" i="14"/>
  <c r="I790" i="14" s="1"/>
  <c r="K791" i="14"/>
  <c r="O791" i="14"/>
  <c r="O790" i="14" s="1"/>
  <c r="Q791" i="14"/>
  <c r="V791" i="14"/>
  <c r="V790" i="14" s="1"/>
  <c r="G805" i="14"/>
  <c r="I805" i="14"/>
  <c r="V805" i="14"/>
  <c r="G806" i="14"/>
  <c r="M806" i="14" s="1"/>
  <c r="M805" i="14" s="1"/>
  <c r="I806" i="14"/>
  <c r="K806" i="14"/>
  <c r="K805" i="14" s="1"/>
  <c r="O806" i="14"/>
  <c r="O805" i="14" s="1"/>
  <c r="Q806" i="14"/>
  <c r="Q805" i="14" s="1"/>
  <c r="V806" i="14"/>
  <c r="I809" i="14"/>
  <c r="O809" i="14"/>
  <c r="Q809" i="14"/>
  <c r="G810" i="14"/>
  <c r="G809" i="14" s="1"/>
  <c r="I810" i="14"/>
  <c r="K810" i="14"/>
  <c r="K809" i="14" s="1"/>
  <c r="M810" i="14"/>
  <c r="M809" i="14" s="1"/>
  <c r="O810" i="14"/>
  <c r="Q810" i="14"/>
  <c r="V810" i="14"/>
  <c r="V809" i="14" s="1"/>
  <c r="K814" i="14"/>
  <c r="Q814" i="14"/>
  <c r="G815" i="14"/>
  <c r="M815" i="14" s="1"/>
  <c r="M814" i="14" s="1"/>
  <c r="I815" i="14"/>
  <c r="I814" i="14" s="1"/>
  <c r="K815" i="14"/>
  <c r="O815" i="14"/>
  <c r="O814" i="14" s="1"/>
  <c r="Q815" i="14"/>
  <c r="V815" i="14"/>
  <c r="V814" i="14" s="1"/>
  <c r="G819" i="14"/>
  <c r="I819" i="14"/>
  <c r="V819" i="14"/>
  <c r="G820" i="14"/>
  <c r="M820" i="14" s="1"/>
  <c r="M819" i="14" s="1"/>
  <c r="I820" i="14"/>
  <c r="K820" i="14"/>
  <c r="K819" i="14" s="1"/>
  <c r="O820" i="14"/>
  <c r="O819" i="14" s="1"/>
  <c r="Q820" i="14"/>
  <c r="Q819" i="14" s="1"/>
  <c r="V820" i="14"/>
  <c r="G826" i="14"/>
  <c r="G825" i="14" s="1"/>
  <c r="I826" i="14"/>
  <c r="K826" i="14"/>
  <c r="K825" i="14" s="1"/>
  <c r="M826" i="14"/>
  <c r="M825" i="14" s="1"/>
  <c r="O826" i="14"/>
  <c r="Q826" i="14"/>
  <c r="Q825" i="14" s="1"/>
  <c r="V826" i="14"/>
  <c r="V825" i="14" s="1"/>
  <c r="G833" i="14"/>
  <c r="I833" i="14"/>
  <c r="K833" i="14"/>
  <c r="M833" i="14"/>
  <c r="O833" i="14"/>
  <c r="Q833" i="14"/>
  <c r="V833" i="14"/>
  <c r="G836" i="14"/>
  <c r="M836" i="14" s="1"/>
  <c r="I836" i="14"/>
  <c r="I825" i="14" s="1"/>
  <c r="K836" i="14"/>
  <c r="O836" i="14"/>
  <c r="Q836" i="14"/>
  <c r="V836" i="14"/>
  <c r="G839" i="14"/>
  <c r="M839" i="14" s="1"/>
  <c r="I839" i="14"/>
  <c r="K839" i="14"/>
  <c r="O839" i="14"/>
  <c r="Q839" i="14"/>
  <c r="V839" i="14"/>
  <c r="G841" i="14"/>
  <c r="M841" i="14" s="1"/>
  <c r="I841" i="14"/>
  <c r="K841" i="14"/>
  <c r="O841" i="14"/>
  <c r="Q841" i="14"/>
  <c r="V841" i="14"/>
  <c r="G843" i="14"/>
  <c r="I843" i="14"/>
  <c r="K843" i="14"/>
  <c r="M843" i="14"/>
  <c r="O843" i="14"/>
  <c r="O825" i="14" s="1"/>
  <c r="Q843" i="14"/>
  <c r="V843" i="14"/>
  <c r="G845" i="14"/>
  <c r="I845" i="14"/>
  <c r="K845" i="14"/>
  <c r="M845" i="14"/>
  <c r="O845" i="14"/>
  <c r="Q845" i="14"/>
  <c r="V845" i="14"/>
  <c r="K848" i="14"/>
  <c r="G849" i="14"/>
  <c r="M849" i="14" s="1"/>
  <c r="I849" i="14"/>
  <c r="I848" i="14" s="1"/>
  <c r="K849" i="14"/>
  <c r="O849" i="14"/>
  <c r="O848" i="14" s="1"/>
  <c r="Q849" i="14"/>
  <c r="V849" i="14"/>
  <c r="V848" i="14" s="1"/>
  <c r="G851" i="14"/>
  <c r="M851" i="14" s="1"/>
  <c r="I851" i="14"/>
  <c r="K851" i="14"/>
  <c r="O851" i="14"/>
  <c r="Q851" i="14"/>
  <c r="V851" i="14"/>
  <c r="G853" i="14"/>
  <c r="I853" i="14"/>
  <c r="K853" i="14"/>
  <c r="M853" i="14"/>
  <c r="O853" i="14"/>
  <c r="Q853" i="14"/>
  <c r="Q848" i="14" s="1"/>
  <c r="V853" i="14"/>
  <c r="AE857" i="14"/>
  <c r="AF857" i="14"/>
  <c r="G511" i="13"/>
  <c r="BA482" i="13"/>
  <c r="BA380" i="13"/>
  <c r="BA375" i="13"/>
  <c r="BA371" i="13"/>
  <c r="BA367" i="13"/>
  <c r="BA362" i="13"/>
  <c r="BA258" i="13"/>
  <c r="BA244" i="13"/>
  <c r="BA210" i="13"/>
  <c r="BA116" i="13"/>
  <c r="BA112" i="13"/>
  <c r="BA108" i="13"/>
  <c r="BA104" i="13"/>
  <c r="BA30" i="13"/>
  <c r="BA26" i="13"/>
  <c r="BA21" i="13"/>
  <c r="BA17" i="13"/>
  <c r="BA13" i="13"/>
  <c r="G9" i="13"/>
  <c r="G8" i="13" s="1"/>
  <c r="I9" i="13"/>
  <c r="K9" i="13"/>
  <c r="K8" i="13" s="1"/>
  <c r="O9" i="13"/>
  <c r="O8" i="13" s="1"/>
  <c r="Q9" i="13"/>
  <c r="V9" i="13"/>
  <c r="V8" i="13" s="1"/>
  <c r="G12" i="13"/>
  <c r="I12" i="13"/>
  <c r="I8" i="13" s="1"/>
  <c r="K12" i="13"/>
  <c r="M12" i="13"/>
  <c r="O12" i="13"/>
  <c r="Q12" i="13"/>
  <c r="V12" i="13"/>
  <c r="G16" i="13"/>
  <c r="M16" i="13" s="1"/>
  <c r="I16" i="13"/>
  <c r="K16" i="13"/>
  <c r="O16" i="13"/>
  <c r="Q16" i="13"/>
  <c r="V16" i="13"/>
  <c r="G20" i="13"/>
  <c r="I20" i="13"/>
  <c r="K20" i="13"/>
  <c r="M20" i="13"/>
  <c r="O20" i="13"/>
  <c r="Q20" i="13"/>
  <c r="V20" i="13"/>
  <c r="G25" i="13"/>
  <c r="M25" i="13" s="1"/>
  <c r="I25" i="13"/>
  <c r="K25" i="13"/>
  <c r="O25" i="13"/>
  <c r="Q25" i="13"/>
  <c r="V25" i="13"/>
  <c r="G29" i="13"/>
  <c r="I29" i="13"/>
  <c r="K29" i="13"/>
  <c r="M29" i="13"/>
  <c r="O29" i="13"/>
  <c r="Q29" i="13"/>
  <c r="Q8" i="13" s="1"/>
  <c r="V29" i="13"/>
  <c r="G103" i="13"/>
  <c r="M103" i="13" s="1"/>
  <c r="I103" i="13"/>
  <c r="K103" i="13"/>
  <c r="O103" i="13"/>
  <c r="Q103" i="13"/>
  <c r="V103" i="13"/>
  <c r="G107" i="13"/>
  <c r="I107" i="13"/>
  <c r="K107" i="13"/>
  <c r="M107" i="13"/>
  <c r="O107" i="13"/>
  <c r="Q107" i="13"/>
  <c r="V107" i="13"/>
  <c r="G111" i="13"/>
  <c r="M111" i="13" s="1"/>
  <c r="I111" i="13"/>
  <c r="K111" i="13"/>
  <c r="O111" i="13"/>
  <c r="Q111" i="13"/>
  <c r="V111" i="13"/>
  <c r="G115" i="13"/>
  <c r="I115" i="13"/>
  <c r="K115" i="13"/>
  <c r="M115" i="13"/>
  <c r="O115" i="13"/>
  <c r="Q115" i="13"/>
  <c r="V115" i="13"/>
  <c r="G119" i="13"/>
  <c r="M119" i="13" s="1"/>
  <c r="I119" i="13"/>
  <c r="K119" i="13"/>
  <c r="O119" i="13"/>
  <c r="Q119" i="13"/>
  <c r="V119" i="13"/>
  <c r="G123" i="13"/>
  <c r="I123" i="13"/>
  <c r="K123" i="13"/>
  <c r="M123" i="13"/>
  <c r="O123" i="13"/>
  <c r="Q123" i="13"/>
  <c r="V123" i="13"/>
  <c r="G127" i="13"/>
  <c r="M127" i="13" s="1"/>
  <c r="I127" i="13"/>
  <c r="K127" i="13"/>
  <c r="O127" i="13"/>
  <c r="Q127" i="13"/>
  <c r="V127" i="13"/>
  <c r="G192" i="13"/>
  <c r="I192" i="13"/>
  <c r="K192" i="13"/>
  <c r="M192" i="13"/>
  <c r="O192" i="13"/>
  <c r="Q192" i="13"/>
  <c r="V192" i="13"/>
  <c r="G201" i="13"/>
  <c r="M201" i="13" s="1"/>
  <c r="I201" i="13"/>
  <c r="K201" i="13"/>
  <c r="O201" i="13"/>
  <c r="Q201" i="13"/>
  <c r="V201" i="13"/>
  <c r="G205" i="13"/>
  <c r="I205" i="13"/>
  <c r="K205" i="13"/>
  <c r="M205" i="13"/>
  <c r="O205" i="13"/>
  <c r="Q205" i="13"/>
  <c r="V205" i="13"/>
  <c r="G209" i="13"/>
  <c r="M209" i="13" s="1"/>
  <c r="I209" i="13"/>
  <c r="K209" i="13"/>
  <c r="O209" i="13"/>
  <c r="Q209" i="13"/>
  <c r="V209" i="13"/>
  <c r="G213" i="13"/>
  <c r="I213" i="13"/>
  <c r="K213" i="13"/>
  <c r="M213" i="13"/>
  <c r="O213" i="13"/>
  <c r="Q213" i="13"/>
  <c r="V213" i="13"/>
  <c r="G221" i="13"/>
  <c r="M221" i="13" s="1"/>
  <c r="I221" i="13"/>
  <c r="K221" i="13"/>
  <c r="O221" i="13"/>
  <c r="Q221" i="13"/>
  <c r="V221" i="13"/>
  <c r="G226" i="13"/>
  <c r="I226" i="13"/>
  <c r="K226" i="13"/>
  <c r="M226" i="13"/>
  <c r="O226" i="13"/>
  <c r="Q226" i="13"/>
  <c r="V226" i="13"/>
  <c r="G229" i="13"/>
  <c r="M229" i="13" s="1"/>
  <c r="I229" i="13"/>
  <c r="K229" i="13"/>
  <c r="O229" i="13"/>
  <c r="Q229" i="13"/>
  <c r="V229" i="13"/>
  <c r="G235" i="13"/>
  <c r="I235" i="13"/>
  <c r="K235" i="13"/>
  <c r="M235" i="13"/>
  <c r="O235" i="13"/>
  <c r="Q235" i="13"/>
  <c r="V235" i="13"/>
  <c r="G243" i="13"/>
  <c r="M243" i="13" s="1"/>
  <c r="I243" i="13"/>
  <c r="K243" i="13"/>
  <c r="O243" i="13"/>
  <c r="Q243" i="13"/>
  <c r="V243" i="13"/>
  <c r="G257" i="13"/>
  <c r="I257" i="13"/>
  <c r="K257" i="13"/>
  <c r="M257" i="13"/>
  <c r="O257" i="13"/>
  <c r="Q257" i="13"/>
  <c r="V257" i="13"/>
  <c r="G263" i="13"/>
  <c r="M263" i="13" s="1"/>
  <c r="I263" i="13"/>
  <c r="K263" i="13"/>
  <c r="O263" i="13"/>
  <c r="Q263" i="13"/>
  <c r="V263" i="13"/>
  <c r="G266" i="13"/>
  <c r="I266" i="13"/>
  <c r="K266" i="13"/>
  <c r="M266" i="13"/>
  <c r="O266" i="13"/>
  <c r="Q266" i="13"/>
  <c r="V266" i="13"/>
  <c r="G269" i="13"/>
  <c r="M269" i="13" s="1"/>
  <c r="I269" i="13"/>
  <c r="K269" i="13"/>
  <c r="O269" i="13"/>
  <c r="Q269" i="13"/>
  <c r="V269" i="13"/>
  <c r="I271" i="13"/>
  <c r="Q271" i="13"/>
  <c r="G272" i="13"/>
  <c r="M272" i="13" s="1"/>
  <c r="M271" i="13" s="1"/>
  <c r="I272" i="13"/>
  <c r="K272" i="13"/>
  <c r="K271" i="13" s="1"/>
  <c r="O272" i="13"/>
  <c r="O271" i="13" s="1"/>
  <c r="Q272" i="13"/>
  <c r="V272" i="13"/>
  <c r="V271" i="13" s="1"/>
  <c r="G277" i="13"/>
  <c r="Q277" i="13"/>
  <c r="V277" i="13"/>
  <c r="G278" i="13"/>
  <c r="M278" i="13" s="1"/>
  <c r="M277" i="13" s="1"/>
  <c r="I278" i="13"/>
  <c r="K278" i="13"/>
  <c r="K277" i="13" s="1"/>
  <c r="O278" i="13"/>
  <c r="O277" i="13" s="1"/>
  <c r="Q278" i="13"/>
  <c r="V278" i="13"/>
  <c r="G294" i="13"/>
  <c r="I294" i="13"/>
  <c r="I277" i="13" s="1"/>
  <c r="K294" i="13"/>
  <c r="M294" i="13"/>
  <c r="O294" i="13"/>
  <c r="Q294" i="13"/>
  <c r="V294" i="13"/>
  <c r="G299" i="13"/>
  <c r="I299" i="13"/>
  <c r="K299" i="13"/>
  <c r="M299" i="13"/>
  <c r="O299" i="13"/>
  <c r="Q299" i="13"/>
  <c r="V299" i="13"/>
  <c r="I304" i="13"/>
  <c r="K304" i="13"/>
  <c r="G305" i="13"/>
  <c r="M305" i="13" s="1"/>
  <c r="I305" i="13"/>
  <c r="K305" i="13"/>
  <c r="O305" i="13"/>
  <c r="O304" i="13" s="1"/>
  <c r="Q305" i="13"/>
  <c r="V305" i="13"/>
  <c r="V304" i="13" s="1"/>
  <c r="G312" i="13"/>
  <c r="M312" i="13" s="1"/>
  <c r="I312" i="13"/>
  <c r="K312" i="13"/>
  <c r="O312" i="13"/>
  <c r="Q312" i="13"/>
  <c r="Q304" i="13" s="1"/>
  <c r="V312" i="13"/>
  <c r="G317" i="13"/>
  <c r="M317" i="13" s="1"/>
  <c r="I317" i="13"/>
  <c r="K317" i="13"/>
  <c r="O317" i="13"/>
  <c r="Q317" i="13"/>
  <c r="V317" i="13"/>
  <c r="G322" i="13"/>
  <c r="I322" i="13"/>
  <c r="K322" i="13"/>
  <c r="M322" i="13"/>
  <c r="O322" i="13"/>
  <c r="Q322" i="13"/>
  <c r="V322" i="13"/>
  <c r="G326" i="13"/>
  <c r="I326" i="13"/>
  <c r="I325" i="13" s="1"/>
  <c r="K326" i="13"/>
  <c r="M326" i="13"/>
  <c r="O326" i="13"/>
  <c r="Q326" i="13"/>
  <c r="Q325" i="13" s="1"/>
  <c r="V326" i="13"/>
  <c r="G330" i="13"/>
  <c r="M330" i="13" s="1"/>
  <c r="I330" i="13"/>
  <c r="K330" i="13"/>
  <c r="O330" i="13"/>
  <c r="O325" i="13" s="1"/>
  <c r="Q330" i="13"/>
  <c r="V330" i="13"/>
  <c r="V325" i="13" s="1"/>
  <c r="G337" i="13"/>
  <c r="M337" i="13" s="1"/>
  <c r="I337" i="13"/>
  <c r="K337" i="13"/>
  <c r="O337" i="13"/>
  <c r="Q337" i="13"/>
  <c r="V337" i="13"/>
  <c r="G344" i="13"/>
  <c r="M344" i="13" s="1"/>
  <c r="I344" i="13"/>
  <c r="K344" i="13"/>
  <c r="O344" i="13"/>
  <c r="Q344" i="13"/>
  <c r="V344" i="13"/>
  <c r="G347" i="13"/>
  <c r="I347" i="13"/>
  <c r="K347" i="13"/>
  <c r="M347" i="13"/>
  <c r="O347" i="13"/>
  <c r="Q347" i="13"/>
  <c r="V347" i="13"/>
  <c r="G349" i="13"/>
  <c r="I349" i="13"/>
  <c r="K349" i="13"/>
  <c r="K325" i="13" s="1"/>
  <c r="M349" i="13"/>
  <c r="O349" i="13"/>
  <c r="Q349" i="13"/>
  <c r="V349" i="13"/>
  <c r="G352" i="13"/>
  <c r="I352" i="13"/>
  <c r="K352" i="13"/>
  <c r="M352" i="13"/>
  <c r="O352" i="13"/>
  <c r="Q352" i="13"/>
  <c r="V352" i="13"/>
  <c r="G355" i="13"/>
  <c r="M355" i="13" s="1"/>
  <c r="I355" i="13"/>
  <c r="K355" i="13"/>
  <c r="O355" i="13"/>
  <c r="Q355" i="13"/>
  <c r="V355" i="13"/>
  <c r="G358" i="13"/>
  <c r="M358" i="13" s="1"/>
  <c r="I358" i="13"/>
  <c r="K358" i="13"/>
  <c r="O358" i="13"/>
  <c r="Q358" i="13"/>
  <c r="V358" i="13"/>
  <c r="G361" i="13"/>
  <c r="M361" i="13" s="1"/>
  <c r="I361" i="13"/>
  <c r="K361" i="13"/>
  <c r="O361" i="13"/>
  <c r="Q361" i="13"/>
  <c r="V361" i="13"/>
  <c r="G366" i="13"/>
  <c r="I366" i="13"/>
  <c r="K366" i="13"/>
  <c r="M366" i="13"/>
  <c r="O366" i="13"/>
  <c r="Q366" i="13"/>
  <c r="V366" i="13"/>
  <c r="G370" i="13"/>
  <c r="I370" i="13"/>
  <c r="K370" i="13"/>
  <c r="M370" i="13"/>
  <c r="O370" i="13"/>
  <c r="Q370" i="13"/>
  <c r="V370" i="13"/>
  <c r="G374" i="13"/>
  <c r="I374" i="13"/>
  <c r="K374" i="13"/>
  <c r="M374" i="13"/>
  <c r="O374" i="13"/>
  <c r="Q374" i="13"/>
  <c r="V374" i="13"/>
  <c r="G379" i="13"/>
  <c r="M379" i="13" s="1"/>
  <c r="I379" i="13"/>
  <c r="K379" i="13"/>
  <c r="O379" i="13"/>
  <c r="Q379" i="13"/>
  <c r="V379" i="13"/>
  <c r="G383" i="13"/>
  <c r="M383" i="13" s="1"/>
  <c r="I383" i="13"/>
  <c r="K383" i="13"/>
  <c r="O383" i="13"/>
  <c r="Q383" i="13"/>
  <c r="V383" i="13"/>
  <c r="G388" i="13"/>
  <c r="M388" i="13" s="1"/>
  <c r="I388" i="13"/>
  <c r="K388" i="13"/>
  <c r="O388" i="13"/>
  <c r="Q388" i="13"/>
  <c r="V388" i="13"/>
  <c r="G392" i="13"/>
  <c r="I392" i="13"/>
  <c r="K392" i="13"/>
  <c r="M392" i="13"/>
  <c r="O392" i="13"/>
  <c r="Q392" i="13"/>
  <c r="V392" i="13"/>
  <c r="G395" i="13"/>
  <c r="I395" i="13"/>
  <c r="K395" i="13"/>
  <c r="M395" i="13"/>
  <c r="O395" i="13"/>
  <c r="Q395" i="13"/>
  <c r="V395" i="13"/>
  <c r="G398" i="13"/>
  <c r="I398" i="13"/>
  <c r="K398" i="13"/>
  <c r="M398" i="13"/>
  <c r="O398" i="13"/>
  <c r="Q398" i="13"/>
  <c r="V398" i="13"/>
  <c r="G401" i="13"/>
  <c r="M401" i="13" s="1"/>
  <c r="I401" i="13"/>
  <c r="K401" i="13"/>
  <c r="O401" i="13"/>
  <c r="Q401" i="13"/>
  <c r="V401" i="13"/>
  <c r="G404" i="13"/>
  <c r="M404" i="13" s="1"/>
  <c r="I404" i="13"/>
  <c r="K404" i="13"/>
  <c r="O404" i="13"/>
  <c r="Q404" i="13"/>
  <c r="V404" i="13"/>
  <c r="G408" i="13"/>
  <c r="M408" i="13" s="1"/>
  <c r="I408" i="13"/>
  <c r="K408" i="13"/>
  <c r="O408" i="13"/>
  <c r="Q408" i="13"/>
  <c r="V408" i="13"/>
  <c r="G411" i="13"/>
  <c r="I411" i="13"/>
  <c r="K411" i="13"/>
  <c r="M411" i="13"/>
  <c r="O411" i="13"/>
  <c r="Q411" i="13"/>
  <c r="V411" i="13"/>
  <c r="G414" i="13"/>
  <c r="I414" i="13"/>
  <c r="K414" i="13"/>
  <c r="M414" i="13"/>
  <c r="O414" i="13"/>
  <c r="Q414" i="13"/>
  <c r="V414" i="13"/>
  <c r="G417" i="13"/>
  <c r="I417" i="13"/>
  <c r="K417" i="13"/>
  <c r="M417" i="13"/>
  <c r="O417" i="13"/>
  <c r="Q417" i="13"/>
  <c r="V417" i="13"/>
  <c r="G420" i="13"/>
  <c r="M420" i="13" s="1"/>
  <c r="I420" i="13"/>
  <c r="K420" i="13"/>
  <c r="O420" i="13"/>
  <c r="Q420" i="13"/>
  <c r="V420" i="13"/>
  <c r="G424" i="13"/>
  <c r="M424" i="13" s="1"/>
  <c r="I424" i="13"/>
  <c r="K424" i="13"/>
  <c r="O424" i="13"/>
  <c r="Q424" i="13"/>
  <c r="V424" i="13"/>
  <c r="G427" i="13"/>
  <c r="M427" i="13" s="1"/>
  <c r="I427" i="13"/>
  <c r="K427" i="13"/>
  <c r="O427" i="13"/>
  <c r="Q427" i="13"/>
  <c r="V427" i="13"/>
  <c r="G430" i="13"/>
  <c r="I430" i="13"/>
  <c r="K430" i="13"/>
  <c r="M430" i="13"/>
  <c r="O430" i="13"/>
  <c r="Q430" i="13"/>
  <c r="V430" i="13"/>
  <c r="G433" i="13"/>
  <c r="I433" i="13"/>
  <c r="K433" i="13"/>
  <c r="M433" i="13"/>
  <c r="O433" i="13"/>
  <c r="Q433" i="13"/>
  <c r="V433" i="13"/>
  <c r="G435" i="13"/>
  <c r="I435" i="13"/>
  <c r="K435" i="13"/>
  <c r="M435" i="13"/>
  <c r="O435" i="13"/>
  <c r="Q435" i="13"/>
  <c r="V435" i="13"/>
  <c r="G437" i="13"/>
  <c r="M437" i="13" s="1"/>
  <c r="I437" i="13"/>
  <c r="K437" i="13"/>
  <c r="O437" i="13"/>
  <c r="Q437" i="13"/>
  <c r="V437" i="13"/>
  <c r="G439" i="13"/>
  <c r="M439" i="13" s="1"/>
  <c r="I439" i="13"/>
  <c r="K439" i="13"/>
  <c r="O439" i="13"/>
  <c r="Q439" i="13"/>
  <c r="V439" i="13"/>
  <c r="G441" i="13"/>
  <c r="M441" i="13" s="1"/>
  <c r="I441" i="13"/>
  <c r="K441" i="13"/>
  <c r="O441" i="13"/>
  <c r="Q441" i="13"/>
  <c r="V441" i="13"/>
  <c r="G443" i="13"/>
  <c r="I443" i="13"/>
  <c r="K443" i="13"/>
  <c r="M443" i="13"/>
  <c r="O443" i="13"/>
  <c r="Q443" i="13"/>
  <c r="V443" i="13"/>
  <c r="G445" i="13"/>
  <c r="I445" i="13"/>
  <c r="K445" i="13"/>
  <c r="M445" i="13"/>
  <c r="O445" i="13"/>
  <c r="Q445" i="13"/>
  <c r="V445" i="13"/>
  <c r="G447" i="13"/>
  <c r="I447" i="13"/>
  <c r="K447" i="13"/>
  <c r="M447" i="13"/>
  <c r="O447" i="13"/>
  <c r="Q447" i="13"/>
  <c r="V447" i="13"/>
  <c r="G449" i="13"/>
  <c r="M449" i="13" s="1"/>
  <c r="I449" i="13"/>
  <c r="K449" i="13"/>
  <c r="O449" i="13"/>
  <c r="Q449" i="13"/>
  <c r="V449" i="13"/>
  <c r="G451" i="13"/>
  <c r="M451" i="13" s="1"/>
  <c r="I451" i="13"/>
  <c r="K451" i="13"/>
  <c r="O451" i="13"/>
  <c r="Q451" i="13"/>
  <c r="V451" i="13"/>
  <c r="G453" i="13"/>
  <c r="M453" i="13" s="1"/>
  <c r="I453" i="13"/>
  <c r="K453" i="13"/>
  <c r="O453" i="13"/>
  <c r="Q453" i="13"/>
  <c r="V453" i="13"/>
  <c r="G455" i="13"/>
  <c r="I455" i="13"/>
  <c r="K455" i="13"/>
  <c r="M455" i="13"/>
  <c r="O455" i="13"/>
  <c r="Q455" i="13"/>
  <c r="V455" i="13"/>
  <c r="G457" i="13"/>
  <c r="I457" i="13"/>
  <c r="K457" i="13"/>
  <c r="M457" i="13"/>
  <c r="O457" i="13"/>
  <c r="Q457" i="13"/>
  <c r="V457" i="13"/>
  <c r="G459" i="13"/>
  <c r="I459" i="13"/>
  <c r="K459" i="13"/>
  <c r="M459" i="13"/>
  <c r="O459" i="13"/>
  <c r="Q459" i="13"/>
  <c r="V459" i="13"/>
  <c r="G461" i="13"/>
  <c r="M461" i="13" s="1"/>
  <c r="I461" i="13"/>
  <c r="K461" i="13"/>
  <c r="O461" i="13"/>
  <c r="Q461" i="13"/>
  <c r="V461" i="13"/>
  <c r="G463" i="13"/>
  <c r="M463" i="13" s="1"/>
  <c r="I463" i="13"/>
  <c r="K463" i="13"/>
  <c r="O463" i="13"/>
  <c r="Q463" i="13"/>
  <c r="V463" i="13"/>
  <c r="G465" i="13"/>
  <c r="M465" i="13" s="1"/>
  <c r="I465" i="13"/>
  <c r="K465" i="13"/>
  <c r="O465" i="13"/>
  <c r="Q465" i="13"/>
  <c r="V465" i="13"/>
  <c r="G467" i="13"/>
  <c r="I467" i="13"/>
  <c r="K467" i="13"/>
  <c r="M467" i="13"/>
  <c r="O467" i="13"/>
  <c r="Q467" i="13"/>
  <c r="V467" i="13"/>
  <c r="G469" i="13"/>
  <c r="I469" i="13"/>
  <c r="K469" i="13"/>
  <c r="M469" i="13"/>
  <c r="O469" i="13"/>
  <c r="Q469" i="13"/>
  <c r="V469" i="13"/>
  <c r="G471" i="13"/>
  <c r="I471" i="13"/>
  <c r="K471" i="13"/>
  <c r="M471" i="13"/>
  <c r="O471" i="13"/>
  <c r="Q471" i="13"/>
  <c r="V471" i="13"/>
  <c r="G473" i="13"/>
  <c r="I473" i="13"/>
  <c r="K473" i="13"/>
  <c r="O473" i="13"/>
  <c r="V473" i="13"/>
  <c r="G474" i="13"/>
  <c r="M474" i="13" s="1"/>
  <c r="M473" i="13" s="1"/>
  <c r="I474" i="13"/>
  <c r="K474" i="13"/>
  <c r="O474" i="13"/>
  <c r="Q474" i="13"/>
  <c r="Q473" i="13" s="1"/>
  <c r="V474" i="13"/>
  <c r="G480" i="13"/>
  <c r="K480" i="13"/>
  <c r="O480" i="13"/>
  <c r="Q480" i="13"/>
  <c r="V480" i="13"/>
  <c r="G481" i="13"/>
  <c r="I481" i="13"/>
  <c r="I480" i="13" s="1"/>
  <c r="K481" i="13"/>
  <c r="M481" i="13"/>
  <c r="M480" i="13" s="1"/>
  <c r="O481" i="13"/>
  <c r="Q481" i="13"/>
  <c r="V481" i="13"/>
  <c r="G485" i="13"/>
  <c r="K485" i="13"/>
  <c r="M485" i="13"/>
  <c r="O485" i="13"/>
  <c r="V485" i="13"/>
  <c r="G486" i="13"/>
  <c r="I486" i="13"/>
  <c r="I485" i="13" s="1"/>
  <c r="K486" i="13"/>
  <c r="M486" i="13"/>
  <c r="O486" i="13"/>
  <c r="Q486" i="13"/>
  <c r="Q485" i="13" s="1"/>
  <c r="V486" i="13"/>
  <c r="G489" i="13"/>
  <c r="V489" i="13"/>
  <c r="G490" i="13"/>
  <c r="M490" i="13" s="1"/>
  <c r="I490" i="13"/>
  <c r="K490" i="13"/>
  <c r="O490" i="13"/>
  <c r="Q490" i="13"/>
  <c r="Q489" i="13" s="1"/>
  <c r="V490" i="13"/>
  <c r="G493" i="13"/>
  <c r="M493" i="13" s="1"/>
  <c r="I493" i="13"/>
  <c r="K493" i="13"/>
  <c r="O493" i="13"/>
  <c r="O489" i="13" s="1"/>
  <c r="Q493" i="13"/>
  <c r="V493" i="13"/>
  <c r="G495" i="13"/>
  <c r="I495" i="13"/>
  <c r="K495" i="13"/>
  <c r="M495" i="13"/>
  <c r="O495" i="13"/>
  <c r="Q495" i="13"/>
  <c r="V495" i="13"/>
  <c r="G497" i="13"/>
  <c r="I497" i="13"/>
  <c r="K497" i="13"/>
  <c r="K489" i="13" s="1"/>
  <c r="M497" i="13"/>
  <c r="O497" i="13"/>
  <c r="Q497" i="13"/>
  <c r="V497" i="13"/>
  <c r="G499" i="13"/>
  <c r="I499" i="13"/>
  <c r="I489" i="13" s="1"/>
  <c r="K499" i="13"/>
  <c r="M499" i="13"/>
  <c r="O499" i="13"/>
  <c r="Q499" i="13"/>
  <c r="V499" i="13"/>
  <c r="G502" i="13"/>
  <c r="I502" i="13"/>
  <c r="K502" i="13"/>
  <c r="V502" i="13"/>
  <c r="G503" i="13"/>
  <c r="M503" i="13" s="1"/>
  <c r="I503" i="13"/>
  <c r="K503" i="13"/>
  <c r="O503" i="13"/>
  <c r="Q503" i="13"/>
  <c r="Q502" i="13" s="1"/>
  <c r="V503" i="13"/>
  <c r="G505" i="13"/>
  <c r="M505" i="13" s="1"/>
  <c r="I505" i="13"/>
  <c r="K505" i="13"/>
  <c r="O505" i="13"/>
  <c r="O502" i="13" s="1"/>
  <c r="Q505" i="13"/>
  <c r="V505" i="13"/>
  <c r="G507" i="13"/>
  <c r="I507" i="13"/>
  <c r="K507" i="13"/>
  <c r="M507" i="13"/>
  <c r="O507" i="13"/>
  <c r="Q507" i="13"/>
  <c r="V507" i="13"/>
  <c r="AE511" i="13"/>
  <c r="G105" i="12"/>
  <c r="BA102" i="12"/>
  <c r="BA99" i="12"/>
  <c r="BA96" i="12"/>
  <c r="BA93" i="12"/>
  <c r="BA90" i="12"/>
  <c r="BA87" i="12"/>
  <c r="BA84" i="12"/>
  <c r="BA81" i="12"/>
  <c r="BA78" i="12"/>
  <c r="BA75" i="12"/>
  <c r="BA71" i="12"/>
  <c r="BA67" i="12"/>
  <c r="BA61" i="12"/>
  <c r="BA48" i="12"/>
  <c r="BA44" i="12"/>
  <c r="BA39" i="12"/>
  <c r="BA34" i="12"/>
  <c r="BA32" i="12"/>
  <c r="BA29" i="12"/>
  <c r="BA25" i="12"/>
  <c r="BA14" i="12"/>
  <c r="BA11" i="12"/>
  <c r="G8" i="12"/>
  <c r="G9" i="12"/>
  <c r="M9" i="12" s="1"/>
  <c r="M8" i="12" s="1"/>
  <c r="I9" i="12"/>
  <c r="K9" i="12"/>
  <c r="K8" i="12" s="1"/>
  <c r="O9" i="12"/>
  <c r="O8" i="12" s="1"/>
  <c r="Q9" i="12"/>
  <c r="Q8" i="12" s="1"/>
  <c r="V9" i="12"/>
  <c r="G13" i="12"/>
  <c r="I13" i="12"/>
  <c r="I8" i="12" s="1"/>
  <c r="K13" i="12"/>
  <c r="M13" i="12"/>
  <c r="O13" i="12"/>
  <c r="Q13" i="12"/>
  <c r="V13" i="12"/>
  <c r="G16" i="12"/>
  <c r="AF105" i="12" s="1"/>
  <c r="I16" i="12"/>
  <c r="K16" i="12"/>
  <c r="M16" i="12"/>
  <c r="O16" i="12"/>
  <c r="Q16" i="12"/>
  <c r="V16" i="12"/>
  <c r="G27" i="12"/>
  <c r="I27" i="12"/>
  <c r="K27" i="12"/>
  <c r="M27" i="12"/>
  <c r="O27" i="12"/>
  <c r="Q27" i="12"/>
  <c r="V27" i="12"/>
  <c r="G37" i="12"/>
  <c r="M37" i="12" s="1"/>
  <c r="I37" i="12"/>
  <c r="K37" i="12"/>
  <c r="O37" i="12"/>
  <c r="Q37" i="12"/>
  <c r="V37" i="12"/>
  <c r="G47" i="12"/>
  <c r="M47" i="12" s="1"/>
  <c r="I47" i="12"/>
  <c r="K47" i="12"/>
  <c r="O47" i="12"/>
  <c r="Q47" i="12"/>
  <c r="V47" i="12"/>
  <c r="V8" i="12" s="1"/>
  <c r="G50" i="12"/>
  <c r="M50" i="12" s="1"/>
  <c r="I50" i="12"/>
  <c r="K50" i="12"/>
  <c r="O50" i="12"/>
  <c r="Q50" i="12"/>
  <c r="V50" i="12"/>
  <c r="G54" i="12"/>
  <c r="G53" i="12" s="1"/>
  <c r="I54" i="12"/>
  <c r="K54" i="12"/>
  <c r="K53" i="12" s="1"/>
  <c r="M54" i="12"/>
  <c r="O54" i="12"/>
  <c r="Q54" i="12"/>
  <c r="Q53" i="12" s="1"/>
  <c r="V54" i="12"/>
  <c r="V53" i="12" s="1"/>
  <c r="G60" i="12"/>
  <c r="I60" i="12"/>
  <c r="K60" i="12"/>
  <c r="M60" i="12"/>
  <c r="O60" i="12"/>
  <c r="Q60" i="12"/>
  <c r="V60" i="12"/>
  <c r="G63" i="12"/>
  <c r="M63" i="12" s="1"/>
  <c r="I63" i="12"/>
  <c r="I53" i="12" s="1"/>
  <c r="K63" i="12"/>
  <c r="O63" i="12"/>
  <c r="Q63" i="12"/>
  <c r="V63" i="12"/>
  <c r="G66" i="12"/>
  <c r="M66" i="12" s="1"/>
  <c r="I66" i="12"/>
  <c r="K66" i="12"/>
  <c r="O66" i="12"/>
  <c r="Q66" i="12"/>
  <c r="V66" i="12"/>
  <c r="G70" i="12"/>
  <c r="M70" i="12" s="1"/>
  <c r="I70" i="12"/>
  <c r="K70" i="12"/>
  <c r="O70" i="12"/>
  <c r="Q70" i="12"/>
  <c r="V70" i="12"/>
  <c r="G74" i="12"/>
  <c r="I74" i="12"/>
  <c r="K74" i="12"/>
  <c r="M74" i="12"/>
  <c r="O74" i="12"/>
  <c r="O53" i="12" s="1"/>
  <c r="Q74" i="12"/>
  <c r="V74" i="12"/>
  <c r="G77" i="12"/>
  <c r="I77" i="12"/>
  <c r="K77" i="12"/>
  <c r="M77" i="12"/>
  <c r="O77" i="12"/>
  <c r="Q77" i="12"/>
  <c r="V77" i="12"/>
  <c r="G80" i="12"/>
  <c r="I80" i="12"/>
  <c r="K80" i="12"/>
  <c r="M80" i="12"/>
  <c r="O80" i="12"/>
  <c r="Q80" i="12"/>
  <c r="V80" i="12"/>
  <c r="G83" i="12"/>
  <c r="M83" i="12" s="1"/>
  <c r="I83" i="12"/>
  <c r="K83" i="12"/>
  <c r="O83" i="12"/>
  <c r="Q83" i="12"/>
  <c r="V83" i="12"/>
  <c r="G86" i="12"/>
  <c r="M86" i="12" s="1"/>
  <c r="I86" i="12"/>
  <c r="K86" i="12"/>
  <c r="O86" i="12"/>
  <c r="Q86" i="12"/>
  <c r="V86" i="12"/>
  <c r="G89" i="12"/>
  <c r="M89" i="12" s="1"/>
  <c r="I89" i="12"/>
  <c r="K89" i="12"/>
  <c r="O89" i="12"/>
  <c r="Q89" i="12"/>
  <c r="V89" i="12"/>
  <c r="G92" i="12"/>
  <c r="I92" i="12"/>
  <c r="K92" i="12"/>
  <c r="M92" i="12"/>
  <c r="O92" i="12"/>
  <c r="Q92" i="12"/>
  <c r="V92" i="12"/>
  <c r="G95" i="12"/>
  <c r="I95" i="12"/>
  <c r="K95" i="12"/>
  <c r="M95" i="12"/>
  <c r="O95" i="12"/>
  <c r="Q95" i="12"/>
  <c r="V95" i="12"/>
  <c r="G98" i="12"/>
  <c r="I98" i="12"/>
  <c r="K98" i="12"/>
  <c r="M98" i="12"/>
  <c r="O98" i="12"/>
  <c r="Q98" i="12"/>
  <c r="V98" i="12"/>
  <c r="G101" i="12"/>
  <c r="M101" i="12" s="1"/>
  <c r="I101" i="12"/>
  <c r="K101" i="12"/>
  <c r="O101" i="12"/>
  <c r="Q101" i="12"/>
  <c r="V101" i="12"/>
  <c r="AE105" i="12"/>
  <c r="I20" i="1"/>
  <c r="I19" i="1"/>
  <c r="I18" i="1"/>
  <c r="I17" i="1"/>
  <c r="I16" i="1"/>
  <c r="I155" i="1"/>
  <c r="J154" i="1" s="1"/>
  <c r="AZ129" i="1"/>
  <c r="AZ128" i="1"/>
  <c r="AZ126" i="1"/>
  <c r="AZ125" i="1"/>
  <c r="AZ123" i="1"/>
  <c r="AZ122" i="1"/>
  <c r="AZ120" i="1"/>
  <c r="AZ118" i="1"/>
  <c r="AZ117" i="1"/>
  <c r="AZ116" i="1"/>
  <c r="AZ114" i="1"/>
  <c r="AZ111" i="1"/>
  <c r="AZ109" i="1"/>
  <c r="AZ105" i="1"/>
  <c r="AZ104" i="1"/>
  <c r="AZ102" i="1"/>
  <c r="AZ101" i="1"/>
  <c r="AZ99" i="1"/>
  <c r="AZ98" i="1"/>
  <c r="AZ97" i="1"/>
  <c r="AZ95" i="1"/>
  <c r="AZ94" i="1"/>
  <c r="AZ92" i="1"/>
  <c r="AZ90" i="1"/>
  <c r="AZ89" i="1"/>
  <c r="AZ87" i="1"/>
  <c r="AZ85" i="1"/>
  <c r="AZ84" i="1"/>
  <c r="AZ82" i="1"/>
  <c r="AZ81" i="1"/>
  <c r="AZ79" i="1"/>
  <c r="AZ78" i="1"/>
  <c r="AZ76" i="1"/>
  <c r="AZ74" i="1"/>
  <c r="AZ73" i="1"/>
  <c r="AZ72" i="1"/>
  <c r="AZ71" i="1"/>
  <c r="AZ70" i="1"/>
  <c r="AZ69" i="1"/>
  <c r="AZ66" i="1"/>
  <c r="AZ64" i="1"/>
  <c r="AZ63" i="1"/>
  <c r="AZ61" i="1"/>
  <c r="AZ59" i="1"/>
  <c r="F56" i="1"/>
  <c r="G23" i="1" s="1"/>
  <c r="A23" i="1" s="1"/>
  <c r="G56" i="1"/>
  <c r="G25" i="1" s="1"/>
  <c r="A25" i="1" s="1"/>
  <c r="H55" i="1"/>
  <c r="I55" i="1" s="1"/>
  <c r="H54" i="1"/>
  <c r="I54" i="1" s="1"/>
  <c r="H53" i="1"/>
  <c r="H52" i="1"/>
  <c r="I52" i="1" s="1"/>
  <c r="H51" i="1"/>
  <c r="I51" i="1" s="1"/>
  <c r="H50" i="1"/>
  <c r="I50" i="1" s="1"/>
  <c r="H49" i="1"/>
  <c r="I49" i="1" s="1"/>
  <c r="H48" i="1"/>
  <c r="I48" i="1" s="1"/>
  <c r="H47" i="1"/>
  <c r="I47" i="1" s="1"/>
  <c r="H46" i="1"/>
  <c r="I46" i="1" s="1"/>
  <c r="I45" i="1"/>
  <c r="H45" i="1"/>
  <c r="H43" i="1"/>
  <c r="I43" i="1" s="1"/>
  <c r="H42" i="1"/>
  <c r="H41" i="1"/>
  <c r="I41" i="1" s="1"/>
  <c r="H40" i="1"/>
  <c r="I40" i="1" s="1"/>
  <c r="H39" i="1"/>
  <c r="H56" i="1" s="1"/>
  <c r="J28" i="1"/>
  <c r="J26" i="1"/>
  <c r="G38" i="1"/>
  <c r="F38" i="1"/>
  <c r="J23" i="1"/>
  <c r="J24" i="1"/>
  <c r="J25" i="1"/>
  <c r="J27" i="1"/>
  <c r="E24" i="1"/>
  <c r="E26" i="1"/>
  <c r="J136" i="1" l="1"/>
  <c r="J138" i="1"/>
  <c r="J141" i="1"/>
  <c r="J144" i="1"/>
  <c r="J147" i="1"/>
  <c r="J150" i="1"/>
  <c r="J153" i="1"/>
  <c r="J137" i="1"/>
  <c r="J140" i="1"/>
  <c r="J143" i="1"/>
  <c r="J146" i="1"/>
  <c r="J149" i="1"/>
  <c r="J152" i="1"/>
  <c r="J135" i="1"/>
  <c r="J139" i="1"/>
  <c r="J142" i="1"/>
  <c r="J145" i="1"/>
  <c r="J148" i="1"/>
  <c r="J151" i="1"/>
  <c r="G26" i="1"/>
  <c r="A26" i="1"/>
  <c r="G28" i="1"/>
  <c r="G24" i="1"/>
  <c r="A24" i="1"/>
  <c r="M8" i="18"/>
  <c r="M19" i="18"/>
  <c r="M8" i="17"/>
  <c r="M125" i="17"/>
  <c r="M124" i="17" s="1"/>
  <c r="G8" i="17"/>
  <c r="M8" i="16"/>
  <c r="M190" i="16"/>
  <c r="AF250" i="16"/>
  <c r="G169" i="16"/>
  <c r="G160" i="16"/>
  <c r="M305" i="15"/>
  <c r="M8" i="15"/>
  <c r="M108" i="15"/>
  <c r="M286" i="15"/>
  <c r="M215" i="15"/>
  <c r="G276" i="15"/>
  <c r="M266" i="15"/>
  <c r="M265" i="15" s="1"/>
  <c r="M196" i="15"/>
  <c r="M195" i="15" s="1"/>
  <c r="M148" i="15"/>
  <c r="M147" i="15" s="1"/>
  <c r="M135" i="15"/>
  <c r="M134" i="15" s="1"/>
  <c r="M114" i="15"/>
  <c r="G286" i="15"/>
  <c r="G200" i="15"/>
  <c r="G8" i="15"/>
  <c r="M848" i="14"/>
  <c r="M532" i="14"/>
  <c r="G848" i="14"/>
  <c r="G814" i="14"/>
  <c r="G790" i="14"/>
  <c r="M9" i="14"/>
  <c r="M8" i="14" s="1"/>
  <c r="G532" i="14"/>
  <c r="G498" i="14"/>
  <c r="M304" i="13"/>
  <c r="M502" i="13"/>
  <c r="M325" i="13"/>
  <c r="M489" i="13"/>
  <c r="AF511" i="13"/>
  <c r="G304" i="13"/>
  <c r="G271" i="13"/>
  <c r="M9" i="13"/>
  <c r="M8" i="13" s="1"/>
  <c r="G325" i="13"/>
  <c r="M53" i="12"/>
  <c r="I21" i="1"/>
  <c r="I39" i="1"/>
  <c r="I56" i="1" s="1"/>
  <c r="J155" i="1" l="1"/>
  <c r="A27" i="1"/>
  <c r="G29" i="1" s="1"/>
  <c r="G27" i="1" s="1"/>
  <c r="J41" i="1"/>
  <c r="J39" i="1"/>
  <c r="J56" i="1" s="1"/>
  <c r="J51" i="1"/>
  <c r="J49" i="1"/>
  <c r="J47" i="1"/>
  <c r="J45" i="1"/>
  <c r="J43" i="1"/>
  <c r="J54" i="1"/>
  <c r="J52" i="1"/>
  <c r="J50" i="1"/>
  <c r="J48" i="1"/>
  <c r="J46" i="1"/>
  <c r="J44" i="1"/>
  <c r="J40" i="1"/>
  <c r="J55" i="1"/>
  <c r="A2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21F9FD6A-4C19-40B4-A12E-EE560F2DB6D0}">
      <text>
        <r>
          <rPr>
            <sz val="9"/>
            <color indexed="81"/>
            <rFont val="Tahoma"/>
            <family val="2"/>
            <charset val="238"/>
          </rPr>
          <t>Jedná se o informaci, zda se jedná o položku, která je do rozpočtu zadána z cenové soustavy RTS, nebo vlastní.</t>
        </r>
      </text>
    </comment>
    <comment ref="T6" authorId="0" shapeId="0" xr:uid="{F2341689-231F-4522-AF7A-63EB417B3F59}">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268B9F4E-D64E-4624-9014-E942BE3B96FF}">
      <text>
        <r>
          <rPr>
            <sz val="9"/>
            <color indexed="81"/>
            <rFont val="Tahoma"/>
            <family val="2"/>
            <charset val="238"/>
          </rPr>
          <t>Jedná se o informaci, zda se jedná o položku, která je do rozpočtu zadána z cenové soustavy RTS, nebo vlastní.</t>
        </r>
      </text>
    </comment>
    <comment ref="T6" authorId="0" shapeId="0" xr:uid="{EB44FFFB-78EF-4B1A-8F4D-58ABD24C6335}">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738F882D-A5E2-4914-9945-950F5B52630B}">
      <text>
        <r>
          <rPr>
            <sz val="9"/>
            <color indexed="81"/>
            <rFont val="Tahoma"/>
            <family val="2"/>
            <charset val="238"/>
          </rPr>
          <t>Jedná se o informaci, zda se jedná o položku, která je do rozpočtu zadána z cenové soustavy RTS, nebo vlastní.</t>
        </r>
      </text>
    </comment>
    <comment ref="T6" authorId="0" shapeId="0" xr:uid="{ABADCC55-2B8E-47E3-9F6C-FC51BA318C61}">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7B5E84D8-91AD-4A1F-9E37-3FB850AE5967}">
      <text>
        <r>
          <rPr>
            <sz val="9"/>
            <color indexed="81"/>
            <rFont val="Tahoma"/>
            <family val="2"/>
            <charset val="238"/>
          </rPr>
          <t>Jedná se o informaci, zda se jedná o položku, která je do rozpočtu zadána z cenové soustavy RTS, nebo vlastní.</t>
        </r>
      </text>
    </comment>
    <comment ref="T6" authorId="0" shapeId="0" xr:uid="{36EED80B-39C6-400C-998D-381B66AFE26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E581E2D3-1700-4449-8FEE-8614C5DCDE85}">
      <text>
        <r>
          <rPr>
            <sz val="9"/>
            <color indexed="81"/>
            <rFont val="Tahoma"/>
            <family val="2"/>
            <charset val="238"/>
          </rPr>
          <t>Jedná se o informaci, zda se jedná o položku, která je do rozpočtu zadána z cenové soustavy RTS, nebo vlastní.</t>
        </r>
      </text>
    </comment>
    <comment ref="T6" authorId="0" shapeId="0" xr:uid="{FE9402BE-3616-4905-BEAD-803C066C2EDE}">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62C6437E-C75A-4393-9B5C-E8E7DE3D826F}">
      <text>
        <r>
          <rPr>
            <sz val="9"/>
            <color indexed="81"/>
            <rFont val="Tahoma"/>
            <family val="2"/>
            <charset val="238"/>
          </rPr>
          <t>Jedná se o informaci, zda se jedná o položku, která je do rozpočtu zadána z cenové soustavy RTS, nebo vlastní.</t>
        </r>
      </text>
    </comment>
    <comment ref="T6" authorId="0" shapeId="0" xr:uid="{C1B9AA4A-7D85-4CB7-A036-189DCD963D84}">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4A2A5FC1-4E66-4559-8128-358BBC6E1F3D}">
      <text>
        <r>
          <rPr>
            <sz val="9"/>
            <color indexed="81"/>
            <rFont val="Tahoma"/>
            <family val="2"/>
            <charset val="238"/>
          </rPr>
          <t>Jedná se o informaci, zda se jedná o položku, která je do rozpočtu zadána z cenové soustavy RTS, nebo vlastní.</t>
        </r>
      </text>
    </comment>
    <comment ref="T6" authorId="0" shapeId="0" xr:uid="{75976685-401D-4F24-A701-F5E2D2B07B9E}">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<sst xmlns="http://schemas.openxmlformats.org/spreadsheetml/2006/main" count="6843" uniqueCount="1731">
  <si>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</si>
  <si>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</si>
  <si>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</si>
  <si>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</si>
  <si>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</si>
  <si>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</si>
  <si>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</si>
  <si>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</si>
  <si>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</si>
  <si>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</si>
  <si>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</si>
  <si>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</si>
  <si>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</si>
  <si>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</si>
  <si>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</si>
  <si>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</si>
  <si>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</si>
  <si>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</si>
  <si>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</si>
  <si>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</si>
  <si>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</si>
  <si>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</si>
  <si>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</si>
  <si>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</si>
  <si>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</si>
  <si>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</si>
  <si>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</si>
  <si>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</si>
  <si>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</si>
  <si>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</si>
  <si>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</si>
  <si>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</si>
  <si>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</si>
  <si>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</si>
  <si>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</si>
  <si>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</si>
  <si>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</si>
  <si>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</si>
  <si>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</si>
  <si>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</si>
  <si>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</si>
  <si>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</si>
  <si>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</si>
  <si>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2021131.2</t>
  </si>
  <si>
    <t>BRNO, LOKALITA VINIČNÍ - ŠEDOVA, POSÍLENÍ ZÁSOBENÍ VODOU, 2.ETAPA</t>
  </si>
  <si>
    <t>9.11.2021</t>
  </si>
  <si>
    <t>Stavba</t>
  </si>
  <si>
    <t>Ostatní a vedlejší náklady</t>
  </si>
  <si>
    <t>2021131.2ONVN</t>
  </si>
  <si>
    <t xml:space="preserve">Ostatní a vedlejší náklady </t>
  </si>
  <si>
    <t>Stavební objekt</t>
  </si>
  <si>
    <t>SO 331b</t>
  </si>
  <si>
    <t>VODOVODNÍ ŘAD DOLNÍ TLAKOVÉ PÁSMO</t>
  </si>
  <si>
    <t xml:space="preserve">2021131.2-331b </t>
  </si>
  <si>
    <t>Vodovodní řad Dol.Tlak.Pásmo - ul. Líšenská - část A-15.1 až  A-28 (propoj )</t>
  </si>
  <si>
    <t>SO 332a</t>
  </si>
  <si>
    <t>VODOVODNÍ ŘAD HORNÍ TLAKOVÉ PÁSMO - 2. Etapa</t>
  </si>
  <si>
    <t>2021131.2-332a</t>
  </si>
  <si>
    <t>VODOVODNÍ ŘAD HORNÍ TLAKOVÉ PÁSMO - úseky B-1 až B-11; C-1 až C-16; B-18.1 až. B-29</t>
  </si>
  <si>
    <t>SO 342</t>
  </si>
  <si>
    <t>Armaturní šachta ŠEDOVA</t>
  </si>
  <si>
    <t>2021131.2342</t>
  </si>
  <si>
    <t>SO 350b</t>
  </si>
  <si>
    <t>PŘÍPOJKY A PŘEPOJENÍ - 2. Etapa</t>
  </si>
  <si>
    <t>2021131.2SO350b</t>
  </si>
  <si>
    <t>SO 360</t>
  </si>
  <si>
    <t>PODCHODY POD SILNICÍ</t>
  </si>
  <si>
    <t>2021131.2360</t>
  </si>
  <si>
    <t>Provozní soubor</t>
  </si>
  <si>
    <t>PS 342</t>
  </si>
  <si>
    <t>TRUBNÍ VYSTROJENÍ AŠ ŠEDOVA</t>
  </si>
  <si>
    <t>2021131.2PS342</t>
  </si>
  <si>
    <t>Celkem za stavbu</t>
  </si>
  <si>
    <t>CZK</t>
  </si>
  <si>
    <t>#POPS</t>
  </si>
  <si>
    <t>Popis stavby: 2021131.2 - BRNO, LOKALITA VINIČNÍ - ŠEDOVA, POSÍLENÍ ZÁSOBENÍ VODOU, 2.ETAPA</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</si>
  <si>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</si>
  <si>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</si>
  <si>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</si>
  <si>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</si>
  <si>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</si>
  <si>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</si>
  <si>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</si>
  <si>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</si>
  <si>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</si>
  <si>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</si>
  <si>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</si>
  <si>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</si>
  <si>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</si>
  <si>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</si>
  <si>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</si>
  <si>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</si>
  <si>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</si>
  <si>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</si>
  <si>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</si>
  <si>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</si>
  <si>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</si>
  <si>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</si>
  <si>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</si>
  <si>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</si>
  <si>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</si>
  <si>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</si>
  <si>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</si>
  <si>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</si>
  <si>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</si>
  <si>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</si>
  <si>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</si>
  <si>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</si>
  <si>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</si>
  <si>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</si>
  <si>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</si>
  <si>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</si>
  <si>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</si>
  <si>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</si>
  <si>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</si>
  <si>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</si>
  <si>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</si>
  <si>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</si>
  <si>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</si>
  <si>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</si>
  <si>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</si>
  <si>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</si>
  <si>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</si>
  <si>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</si>
  <si>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2</t>
  </si>
  <si>
    <t>Základy a zvláštní zakládání</t>
  </si>
  <si>
    <t>3</t>
  </si>
  <si>
    <t>Svislé a kompletní konstrukce</t>
  </si>
  <si>
    <t>4</t>
  </si>
  <si>
    <t>Vodorovné konstrukce</t>
  </si>
  <si>
    <t>5</t>
  </si>
  <si>
    <t>Komunikace</t>
  </si>
  <si>
    <t>63</t>
  </si>
  <si>
    <t>Podlahy a podlahové konstrukce</t>
  </si>
  <si>
    <t>8</t>
  </si>
  <si>
    <t>Trubní vedení</t>
  </si>
  <si>
    <t>91</t>
  </si>
  <si>
    <t>Doplňující práce na komunikaci</t>
  </si>
  <si>
    <t>93</t>
  </si>
  <si>
    <t>Dokončovací práce inženýrských staveb</t>
  </si>
  <si>
    <t>96</t>
  </si>
  <si>
    <t>Bourání konstrukcí</t>
  </si>
  <si>
    <t>99</t>
  </si>
  <si>
    <t>Staveništní přesun hmot</t>
  </si>
  <si>
    <t>711</t>
  </si>
  <si>
    <t>Izolace proti vodě</t>
  </si>
  <si>
    <t>713</t>
  </si>
  <si>
    <t>Izolace tepelné</t>
  </si>
  <si>
    <t>767</t>
  </si>
  <si>
    <t>Konstrukce zámečnické</t>
  </si>
  <si>
    <t>771</t>
  </si>
  <si>
    <t>Podlahy z dlaždic a obklady</t>
  </si>
  <si>
    <t>M22</t>
  </si>
  <si>
    <t>Montáž sdělovací a zabezp. techniky</t>
  </si>
  <si>
    <t>M23</t>
  </si>
  <si>
    <t>Montáže potrubí</t>
  </si>
  <si>
    <t>D96</t>
  </si>
  <si>
    <t>Přesuny suti a vybouraných hmot</t>
  </si>
  <si>
    <t>PSU</t>
  </si>
  <si>
    <t>VN</t>
  </si>
  <si>
    <t>ON</t>
  </si>
  <si>
    <t>Soupis vedlejších a ostatních nákladů</t>
  </si>
  <si>
    <t>#TypZaznamu#</t>
  </si>
  <si>
    <t>STA</t>
  </si>
  <si>
    <t>ONVN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</si>
  <si>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</si>
  <si>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</si>
  <si>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</si>
  <si>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</si>
  <si>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</si>
  <si>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</si>
  <si>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</si>
  <si>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</si>
  <si>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</si>
  <si>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</si>
  <si>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</si>
  <si>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</si>
  <si>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</si>
  <si>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</si>
  <si>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</si>
  <si>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</si>
  <si>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</si>
  <si>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</si>
  <si>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</si>
  <si>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</si>
  <si>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</si>
  <si>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</si>
  <si>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</si>
  <si>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</si>
  <si>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</si>
  <si>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</si>
  <si>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005111020R</t>
  </si>
  <si>
    <t>Vytyčení stavby</t>
  </si>
  <si>
    <t>Soubor</t>
  </si>
  <si>
    <t>RTS 21/ II</t>
  </si>
  <si>
    <t>Indiv</t>
  </si>
  <si>
    <t>VRN</t>
  </si>
  <si>
    <t>POL99_2</t>
  </si>
  <si>
    <t>POP</t>
  </si>
  <si>
    <t>Vyhotovení protokolu o vytyčení stavby se seznamem souřadnic vytyčených bodů a jejich polohopisnými (S-JTSK) a výškopisnými (Bpv) hodnotami.</t>
  </si>
  <si>
    <t>SPU</t>
  </si>
  <si>
    <t>005111021R</t>
  </si>
  <si>
    <t>Vytyčení inženýrských sítí</t>
  </si>
  <si>
    <t>Zaměření a vytýčení stávajících inženýrských sítí v místě stavby z hlediska jejich ochrany při provádění stavby.</t>
  </si>
  <si>
    <t>005121026R</t>
  </si>
  <si>
    <t>Provoz zařízení staveniště pro JKSO 827</t>
  </si>
  <si>
    <t>Opotřebení nebo pronájem skladovacích kontejnerů.</t>
  </si>
  <si>
    <t>Opotřebení nebo pronájem kanceláří stavby a technického dozoru.</t>
  </si>
  <si>
    <t>Opotřebení lávek pro chodce do 2 m délky, mostů do 5 délky.</t>
  </si>
  <si>
    <t>Pronájem, opotřebení a spotřeba pohonných hmot náhradního zdroje elektrické energie.</t>
  </si>
  <si>
    <t>Úklid v prostorách sociálního zařízení a kanceláří stavby.</t>
  </si>
  <si>
    <t>Opotřebení dočasných ochranných zařízení (plachty, stěny, stany).</t>
  </si>
  <si>
    <t>Spotřeba vody a elektrické energie, nebo pohonných hmot pro potřebu sociálních zařízení a kanceláří stavby.</t>
  </si>
  <si>
    <t>005121036R</t>
  </si>
  <si>
    <t>Odstranění zařízení staveniště pro JKSO 827</t>
  </si>
  <si>
    <t>Odvoz kontejnerů pro skladování a uvedení zpevněných ploch pro skladování do původního stavu.</t>
  </si>
  <si>
    <t>Případné ohumusování.</t>
  </si>
  <si>
    <t>Odvoz mobilních buněk sociálního zařízení, nebo uvedení do původního stavu prostor pronajatých.</t>
  </si>
  <si>
    <t>Odvoz mobilních kanceláří stavby a technického dozoru, nebo uvedení do původního stavu prostor pronajatých.</t>
  </si>
  <si>
    <t>Odvoz provizorních mostů a lávek.</t>
  </si>
  <si>
    <t>Zrušení vnitrostaveništního rozvodu energie včetně rozvaděčů a osvětlení staveniště (včetně stožárů a osvětlovacích těles).</t>
  </si>
  <si>
    <t>Odvoz náhradního zdroje.</t>
  </si>
  <si>
    <t>005121016R</t>
  </si>
  <si>
    <t>Vybudování zařízení staveniště pro JKSO 827</t>
  </si>
  <si>
    <t>Vybudování zpevněných ploch pro skladování materiálu, doprava a osazení kontejnerů pro skladování.</t>
  </si>
  <si>
    <t>Sejmutí ornice, hrubá úprava terénu a zpevnění ploch pro osazení objektů sociálního zařízení staveniště a kanceláří stavby.</t>
  </si>
  <si>
    <t>Doprava a osazení mobilních buněk sociálního zařízení – umývárny, toalety, šatny.</t>
  </si>
  <si>
    <t>Doprava a osazení kanceláří stavby a technického dozoru.</t>
  </si>
  <si>
    <t>Doprava a osazení lávek pro chodce do 2 m délky, mostů do 5 délky.</t>
  </si>
  <si>
    <t>Zřízení osvětlení staveniště (včetně stožárů a osvětlovacích těles).</t>
  </si>
  <si>
    <t>Zřízení dočasných ochranných zařízení (plachty, stěny, stany), jestliže jsou vyžadovány technologií montáže.</t>
  </si>
  <si>
    <t>Náhradní zdroj elektrické energie.</t>
  </si>
  <si>
    <t>005122020R</t>
  </si>
  <si>
    <t xml:space="preserve">Silniční, železniční či kolejový provoz  </t>
  </si>
  <si>
    <t>POL99_1</t>
  </si>
  <si>
    <t>Náklady na ztížené provádění stavebních prací v důsledku nepřerušeného dopravního provozu na staveništi nebo v jeho bezprostředním okolí.</t>
  </si>
  <si>
    <t>005124010R</t>
  </si>
  <si>
    <t>Koordinační činnost</t>
  </si>
  <si>
    <t>Koordinace stavebních a technologických dodávek stavby.</t>
  </si>
  <si>
    <t>00522PC001</t>
  </si>
  <si>
    <t>D+M  NÁHRADNÍ ZÁSOBENÍ VODOU PŘI VÝSTAVBĚ 2. ETAPY -  KOMPLETNÍ PROVEDENÍ</t>
  </si>
  <si>
    <t>soubor</t>
  </si>
  <si>
    <t>Vlastní</t>
  </si>
  <si>
    <t>Práce</t>
  </si>
  <si>
    <t>POL1_</t>
  </si>
  <si>
    <t>- provizorní řady (obtoky ) řadu z PE 100 RC d110x6,6 mm, v délce 60m</t>
  </si>
  <si>
    <t>vč. propojů , armatur, spojek a tvarovek</t>
  </si>
  <si>
    <t>- provizorní propoje přípojek z PE 40 d63x5,8 mm dl. 10 m, vč. armatur, spojek a tvarovek, 1 ks</t>
  </si>
  <si>
    <t>- tlakové zkoušky, proplachy, dezinfekce a kontroly kvality vody</t>
  </si>
  <si>
    <t>004111020R</t>
  </si>
  <si>
    <t xml:space="preserve">Vypracování projektové dokumentace </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</si>
  <si>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</si>
  <si>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005211010R</t>
  </si>
  <si>
    <t>Předání a převzetí staveniště</t>
  </si>
  <si>
    <t>POL99_8</t>
  </si>
  <si>
    <t>Náklady spojené s účastí zhotovitele na předání a převzetí staveniště.</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</si>
  <si>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</si>
  <si>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</si>
  <si>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</si>
  <si>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Včetně ochrany, případně stranové úpravy vedení nn v zahrádkářské kolinii v délce 60 m</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</si>
  <si>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</si>
  <si>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</si>
  <si>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</si>
  <si>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Přechodné DZ ETAPA 2</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</si>
  <si>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</si>
  <si>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</si>
  <si>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</si>
  <si>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</si>
  <si>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</si>
  <si>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</si>
  <si>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</si>
  <si>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</si>
  <si>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</si>
  <si>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005231020R</t>
  </si>
  <si>
    <t>Individuální a komplexní vyzkoušení</t>
  </si>
  <si>
    <t>Náklady na individuální zkoušky dodaných a smontovaných technologických zařízení včetně komplexního vyzkoušení.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</si>
  <si>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</si>
  <si>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</si>
  <si>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</si>
  <si>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</si>
  <si>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</si>
  <si>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</si>
  <si>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</si>
  <si>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</si>
  <si>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</si>
  <si>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</si>
  <si>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</si>
  <si>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</si>
  <si>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005261010R</t>
  </si>
  <si>
    <t>Pojištění dodavatele a pojištění díla</t>
  </si>
  <si>
    <t>Náklady spojené s povinným pojištěním dodavatele nebo stavebního díla či jeho části, v rozsahu obchodních podmínek.</t>
  </si>
  <si>
    <t>005261020R</t>
  </si>
  <si>
    <t>Bankovní záruky</t>
  </si>
  <si>
    <t>Náklady zhotovitele spojené se zabezpečením a poskytnutím zajišťovacích bankovních záruk, pokud je zadavatel požaduje v obchodních podmínkách.</t>
  </si>
  <si>
    <t>SUM</t>
  </si>
  <si>
    <t>Geodetické zaměření rohů stavby, stabilizace bodů a sestavení laviček.</t>
  </si>
  <si>
    <t>Opotřebení a údržba nebo pronájem sociálního zařízení – umývárny, toalety, šatny.</t>
  </si>
  <si>
    <t>Spotřeba vody a elektrické energie pro potřebu sociálních zařízení a kanceláří stavby.</t>
  </si>
  <si>
    <t>Uvedení zpevněných ploch pro osazení objektů sociálního zařízení staveniště a kanceláří stavby do původního stavu.</t>
  </si>
  <si>
    <t>END</t>
  </si>
  <si>
    <t>Položkový soupis prací a dodávek</t>
  </si>
  <si>
    <t>113107520R00</t>
  </si>
  <si>
    <t>Odstranění podkladů nebo krytů z kameniva hrubého drceného, v ploše jednotlivě do 50 m2, tloušťka vrstvy 200 mm</t>
  </si>
  <si>
    <t>m2</t>
  </si>
  <si>
    <t>822-1</t>
  </si>
  <si>
    <t>Kalkul</t>
  </si>
  <si>
    <t>souběh s řadem C ul. Šedova začátek staničení 400,0 : 22,0*0,75</t>
  </si>
  <si>
    <t>VV</t>
  </si>
  <si>
    <t>113151150R00</t>
  </si>
  <si>
    <t>Odstranění podkladu, krytu frézováním povrch živičný, plochy do 500 m2 na jednom objektu nebo při provádění pruhu šířky do  750 mm, tloušťky 150 mm</t>
  </si>
  <si>
    <t>s naložením na dopravní prostředek, očištění povrchu od frézované plochy, opotřebování frézovacích nástrojů (nožů, upínacích kroužků, držáků) nutné ruční odstranění (vybourání) živičného krytu kolem překážek,</t>
  </si>
  <si>
    <t>SPI</t>
  </si>
  <si>
    <t>115101201R00</t>
  </si>
  <si>
    <t>Čerpání vody na dopravní výšku do 10 m_x000D_
 s uvažovaným průměrným přítokem do 500 l/min</t>
  </si>
  <si>
    <t>h</t>
  </si>
  <si>
    <t>800-1</t>
  </si>
  <si>
    <t>na vzdálenost od hladiny vody v jímce po výšku roviny proložené osou nejvyššího bodu výtlačného potrubí. Včetně odpadní potrubí v délce do 20 m.</t>
  </si>
  <si>
    <t>Dle TZ - neočekávaný výskyt : 100</t>
  </si>
  <si>
    <t>121101103R00</t>
  </si>
  <si>
    <t>Sejmutí ornice s přemístěním na vzdálenost přes 100 do 250 m</t>
  </si>
  <si>
    <t>m3</t>
  </si>
  <si>
    <t>nebo lesní půdy, s vodorovným přemístěním na hromady v místě upotřebení nebo na dočasné či trvalé skládky se složením</t>
  </si>
  <si>
    <t xml:space="preserve">dle podélného profilu A, 2. etapa, šířka výkopu+0,2 m x2 : </t>
  </si>
  <si>
    <t>zatravnění : (473-418)*1,50*0,20</t>
  </si>
  <si>
    <t>132101212R00</t>
  </si>
  <si>
    <t xml:space="preserve">Hloubení rýh šířky přes 60 do 200 cm do 1000 m3, v hornině 1-2,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</si>
  <si>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</si>
  <si>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hornina 2 - 10% : 558,26865*0,10</t>
  </si>
  <si>
    <t>132201212R00</t>
  </si>
  <si>
    <t xml:space="preserve">Hloubení rýh šířky přes 60 do 200 cm do 1000 m3, v hornině 3, hloubení strojně </t>
  </si>
  <si>
    <t>Začátek provozního součtu</t>
  </si>
  <si>
    <t xml:space="preserve">  Dle podélného profilu řadu A - 2. etapa : </t>
  </si>
  <si>
    <t xml:space="preserve">  A-15.1  (390,0) : 4,0*1,10*(1,70+2,64)/2</t>
  </si>
  <si>
    <t xml:space="preserve">  A-16 : 0,5*1,10*2,80</t>
  </si>
  <si>
    <t xml:space="preserve">  PODCHOD POD SILNICÍ A-16  A-17 dl. 6,0 m,  prům. 560 mm : </t>
  </si>
  <si>
    <t xml:space="preserve">  Propoj č.1 TLT DN 150 - dl. 4 m v živičné komunikaci : 6,0*1,10*(2,58-0,40)</t>
  </si>
  <si>
    <t xml:space="preserve">  SOUBĚH ŘAD C v živici 15 m : </t>
  </si>
  <si>
    <t xml:space="preserve">  A-17 : 15,0*0,75*(2,80-0,40)</t>
  </si>
  <si>
    <t xml:space="preserve">  1,0*1,10*1,84</t>
  </si>
  <si>
    <t xml:space="preserve">  A-18 : 1,50*1,10*1,85</t>
  </si>
  <si>
    <t xml:space="preserve">  3,0*1,10*1,82</t>
  </si>
  <si>
    <t xml:space="preserve">  13,0*1,10*1,81</t>
  </si>
  <si>
    <t xml:space="preserve">  18,0*1,10*(1,82+1,83)/2</t>
  </si>
  <si>
    <t xml:space="preserve">  12,50*1,10*(1,83+1,68)/2</t>
  </si>
  <si>
    <t xml:space="preserve">  9,50*1,10*(1,68+1,81)/2</t>
  </si>
  <si>
    <t xml:space="preserve">  A-19 : 0,50*1,10*1,81</t>
  </si>
  <si>
    <t xml:space="preserve">  4,70*1,10*1,81</t>
  </si>
  <si>
    <t xml:space="preserve">  8,10*1,10*1,805</t>
  </si>
  <si>
    <t xml:space="preserve">  3,20*1,10*1,80</t>
  </si>
  <si>
    <t xml:space="preserve">  2,70*1,10*(1,80+1,29)/2</t>
  </si>
  <si>
    <t xml:space="preserve">  18,20*1,10*(1,29+0,21)/2</t>
  </si>
  <si>
    <t xml:space="preserve">  3,40*1,10*0,12</t>
  </si>
  <si>
    <t xml:space="preserve">  A-20 : 3,70*1,10*0,11</t>
  </si>
  <si>
    <t xml:space="preserve">  3,40*1,10*(0,22+0,43)/2</t>
  </si>
  <si>
    <t xml:space="preserve">  1,60*1,10*(0,43+0,35)/2</t>
  </si>
  <si>
    <t xml:space="preserve">  A-21 : 3,50*1,10*(0,35+0,19)/2</t>
  </si>
  <si>
    <t xml:space="preserve">  15,50*1,10*(0,19+0,44)/2</t>
  </si>
  <si>
    <t xml:space="preserve">  2,70*1,10*(0,44+0,54)/2</t>
  </si>
  <si>
    <t xml:space="preserve">  4,40*1,10*(0,54+0,88)/2</t>
  </si>
  <si>
    <t xml:space="preserve">  1,50*1,10*(0,88+0,99)/2</t>
  </si>
  <si>
    <t xml:space="preserve">  1,40*1,10*(0,99+1,10)/2</t>
  </si>
  <si>
    <t xml:space="preserve">  10,5*1,10*(1,10+1,26)/2</t>
  </si>
  <si>
    <t xml:space="preserve">  5,80*1,10*(1,26+1,29)/2</t>
  </si>
  <si>
    <t xml:space="preserve">  0,50*1,10*1,29</t>
  </si>
  <si>
    <t xml:space="preserve">  2,60*1,10*1,30</t>
  </si>
  <si>
    <t xml:space="preserve">  A-22 : 1,60*1,10*(1,31+1,32)/2</t>
  </si>
  <si>
    <t xml:space="preserve">  2,40*1,10*(1,32+1,33)/2</t>
  </si>
  <si>
    <t xml:space="preserve">  9,70*1,10*(1,33+1,39)/2</t>
  </si>
  <si>
    <t xml:space="preserve">  0,30*1,10*1,39</t>
  </si>
  <si>
    <t xml:space="preserve">  1,10*1,10*1,40</t>
  </si>
  <si>
    <t xml:space="preserve">  A-23 : 9,0*1,10*(1,40+1,11)/2</t>
  </si>
  <si>
    <t xml:space="preserve">  1,10*1,10*(1,11+1,08)/2</t>
  </si>
  <si>
    <t xml:space="preserve">  A-24 : 3,40*1,10*(1,08+0,97)/2</t>
  </si>
  <si>
    <t xml:space="preserve">  17,50*1,10*(0,97+1,14)/2</t>
  </si>
  <si>
    <t xml:space="preserve">  11,0*1,10*(1,14+1,25)/2</t>
  </si>
  <si>
    <t xml:space="preserve">  3,50*1,10*(1,25+1,67)/2</t>
  </si>
  <si>
    <t xml:space="preserve">  7,0*1,10*(1,67+2,01)/2</t>
  </si>
  <si>
    <t xml:space="preserve">  2,40*1,10*(2,01+2,13)/2</t>
  </si>
  <si>
    <t xml:space="preserve">  A-25 : 2,60*1,10*(2,13+2,20)/2</t>
  </si>
  <si>
    <t xml:space="preserve">  A-26 : 6,0*1,10*(2,20+1,93)/2</t>
  </si>
  <si>
    <t xml:space="preserve">  3,60*1,10*(1,93+1,99)/2</t>
  </si>
  <si>
    <t xml:space="preserve">  1,90*1,10*(1,99+2,02)/2</t>
  </si>
  <si>
    <t xml:space="preserve">  1,50*1,10*(2,02+1,99)/2</t>
  </si>
  <si>
    <t xml:space="preserve">  5,0*1,10*(1,99+1,70)/2</t>
  </si>
  <si>
    <t xml:space="preserve">  1,10*1,10*(1,70+1,69)/2</t>
  </si>
  <si>
    <t xml:space="preserve">  2,10*1,10*1,69</t>
  </si>
  <si>
    <t xml:space="preserve">  16,20*1,10*(1,69+1,61)/2</t>
  </si>
  <si>
    <t xml:space="preserve">  3,50*1,10*(1,61+1,60)/2</t>
  </si>
  <si>
    <t xml:space="preserve">  2,50*1,10*1,60</t>
  </si>
  <si>
    <t xml:space="preserve">  A-27 : 0,50*1,10*1,60</t>
  </si>
  <si>
    <t xml:space="preserve">  2,0*1,10*(1,60+1,47)/2</t>
  </si>
  <si>
    <t xml:space="preserve">  5,0*1,10*(1,47+1,34)/2</t>
  </si>
  <si>
    <t xml:space="preserve">  14,50*1,10*(1,34+1,74)/2</t>
  </si>
  <si>
    <t xml:space="preserve">  6,0*1,10*(1,74+1,77)/2</t>
  </si>
  <si>
    <t xml:space="preserve">  8,0*1,10*(1,77+1,59)/2</t>
  </si>
  <si>
    <t xml:space="preserve">  9,50*1,10*(1,59+1,62)/2</t>
  </si>
  <si>
    <t xml:space="preserve">  5,0*1,10*(1,62+1,64)/2</t>
  </si>
  <si>
    <t xml:space="preserve">  A-28 : 8,0*1,10*1,66</t>
  </si>
  <si>
    <t xml:space="preserve">  Mezisoučet</t>
  </si>
  <si>
    <t>Konec provozního součtu</t>
  </si>
  <si>
    <t>hornina 3 - 55% : 558,26865*0,55</t>
  </si>
  <si>
    <t>132201219R00</t>
  </si>
  <si>
    <t xml:space="preserve">Hloubení rýh šířky přes 60 do 200 cm příplatek za lepivost, v hornině 3,  </t>
  </si>
  <si>
    <t>Předpoklad 50% : 558,26865*0,55*0,50</t>
  </si>
  <si>
    <t>132301212R00</t>
  </si>
  <si>
    <t xml:space="preserve">Hloubení rýh šířky přes 60 do 200 cm do 1000 m3, v hornině 4, hloubení strojně </t>
  </si>
  <si>
    <t>hornina 4 - 30% výkopku : 558,26865*0,30</t>
  </si>
  <si>
    <t>132301219R00</t>
  </si>
  <si>
    <t xml:space="preserve">Hloubení rýh šířky přes 60 do 200 cm příplatek za lepivost, v hornině 4,  </t>
  </si>
  <si>
    <t>Předpoklad 50% : 558,26865*0,40*0,50</t>
  </si>
  <si>
    <t>132401211R00</t>
  </si>
  <si>
    <t xml:space="preserve">Hloubení rýh šířky přes 60 do 200 cm jakékoliv množství, v hornině 5, hloubení strojně </t>
  </si>
  <si>
    <t>hornina 5 - 5% výkopku rýhy : 558,26865*0,05</t>
  </si>
  <si>
    <t>139601102R00</t>
  </si>
  <si>
    <t>Ruční výkop jam, rýh a šachet v hornině 3</t>
  </si>
  <si>
    <t>s přehozením na vzdálenost do 5 m nebo s naložením na ruční dopravní prostředek</t>
  </si>
  <si>
    <t>sondy pro zpřesnění polohy sítí - 25 ks (65% výkopku) : (0,90*0,90*1,50*25)*0,65</t>
  </si>
  <si>
    <t>139601103R00</t>
  </si>
  <si>
    <t>Ruční výkop jam, rýh a šachet v hornině 4</t>
  </si>
  <si>
    <t>sondy pro zpřesnění polohy sítí - 25 ks (35% výkopku) : (0,90*0,90*1,50*25)*0,35</t>
  </si>
  <si>
    <t>151101101R00</t>
  </si>
  <si>
    <t>Zřízení pažení a rozepření stěn rýh příložné  pro jakoukoliv mezerovitost, hloubky do 2 m</t>
  </si>
  <si>
    <t>pro podzemní vedení pro všechny šířky rýhy,</t>
  </si>
  <si>
    <t xml:space="preserve">Dle podélného profilu řadu A - 2. etapa : </t>
  </si>
  <si>
    <t>1,0*1,84*2</t>
  </si>
  <si>
    <t>A-18 : 1,50*1,85*2</t>
  </si>
  <si>
    <t>3,0*1,82*2</t>
  </si>
  <si>
    <t>13,0*1,81*2</t>
  </si>
  <si>
    <t>18,0*(1,82+1,83)</t>
  </si>
  <si>
    <t>12,50*(1,83+1,68)</t>
  </si>
  <si>
    <t>9,50*(1,68+1,81)</t>
  </si>
  <si>
    <t>A-19 : 0,50*1,81*2</t>
  </si>
  <si>
    <t>4,70*1,81*2</t>
  </si>
  <si>
    <t>8,10*1,805*2</t>
  </si>
  <si>
    <t>3,20*1,80*2</t>
  </si>
  <si>
    <t>2,70*(1,80+1,29)</t>
  </si>
  <si>
    <t>18,20*(1,29+0,21)</t>
  </si>
  <si>
    <t>3,40*0,12*2</t>
  </si>
  <si>
    <t>A-20 : 3,70*0,11*2</t>
  </si>
  <si>
    <t>3,40*(0,22+0,43)</t>
  </si>
  <si>
    <t>1,60*(0,43+0,35)</t>
  </si>
  <si>
    <t>A-21 : 3,50*(0,35+0,19)</t>
  </si>
  <si>
    <t>15,50*(0,19+0,44)</t>
  </si>
  <si>
    <t>2,70*(0,44+0,54)</t>
  </si>
  <si>
    <t>4,40*(0,54+0,88)</t>
  </si>
  <si>
    <t>1,50*(0,88+0,99)</t>
  </si>
  <si>
    <t>1,40*(0,99+1,10)</t>
  </si>
  <si>
    <t>10,5*(1,10+1,26)</t>
  </si>
  <si>
    <t>5,80*(1,26+1,29)</t>
  </si>
  <si>
    <t>0,50*1,29*2</t>
  </si>
  <si>
    <t>2,60*1,30*2</t>
  </si>
  <si>
    <t>A-22 : 1,60*(1,31+1,32)</t>
  </si>
  <si>
    <t>2,40*(1,32+1,33)</t>
  </si>
  <si>
    <t>9,70*(1,33+1,39)</t>
  </si>
  <si>
    <t>0,30*1,39*2</t>
  </si>
  <si>
    <t>1,10*1,40*2</t>
  </si>
  <si>
    <t>A-23 : 9,0*(1,40+1,11)</t>
  </si>
  <si>
    <t>1,10*(1,11+1,08)</t>
  </si>
  <si>
    <t>A-24 : 3,40*(1,08+0,97)</t>
  </si>
  <si>
    <t>17,50*(0,97+1,14)</t>
  </si>
  <si>
    <t>11,0*(1,14+1,25)</t>
  </si>
  <si>
    <t>3,50*(1,25+1,67)</t>
  </si>
  <si>
    <t>7,0*(1,67+2,01)</t>
  </si>
  <si>
    <t>2,40*(2,01+2,13)</t>
  </si>
  <si>
    <t>A-25 : 2,60*(2,13+2,20)</t>
  </si>
  <si>
    <t>A-26 : 6,0*(2,20+1,93)</t>
  </si>
  <si>
    <t>3,60*(1,93+1,99)</t>
  </si>
  <si>
    <t>1,90*(1,99+2,02)</t>
  </si>
  <si>
    <t>1,50*(2,02+1,99)</t>
  </si>
  <si>
    <t>5,0*(1,99+1,70)</t>
  </si>
  <si>
    <t>1,10*(1,70+1,69)</t>
  </si>
  <si>
    <t>2,10*1,69*2</t>
  </si>
  <si>
    <t>16,20*(1,69+1,61)</t>
  </si>
  <si>
    <t>3,50*(1,61+1,60)</t>
  </si>
  <si>
    <t>2,50*1,60*2</t>
  </si>
  <si>
    <t>A-27 : 0,50*1,60*2</t>
  </si>
  <si>
    <t>2,0*(1,60+1,47)</t>
  </si>
  <si>
    <t>5,0*(1,47+1,34)</t>
  </si>
  <si>
    <t>14,50*(1,34+1,74)</t>
  </si>
  <si>
    <t>6,0*(1,74+1,77)</t>
  </si>
  <si>
    <t>8,0*(1,77+1,59)</t>
  </si>
  <si>
    <t>9,50*(1,59+1,62)</t>
  </si>
  <si>
    <t>5,0*(1,62+1,64)</t>
  </si>
  <si>
    <t>A-28 : 8,0*1,66*2</t>
  </si>
  <si>
    <t>Mezisoučet</t>
  </si>
  <si>
    <t>151101102R00</t>
  </si>
  <si>
    <t>Zřízení pažení a rozepření stěn rýh příložné  pro jakoukoliv mezerovitost, hloubky do 4 m</t>
  </si>
  <si>
    <t>A-15.1  (390,0) : 4,0*(1,74+2,64)</t>
  </si>
  <si>
    <t>A-16 : 0,5*2,80*2</t>
  </si>
  <si>
    <t>PROPOJ č.1 TLT DN 150 dl. 4,0m : 6,0*2,58*2</t>
  </si>
  <si>
    <t>SOUBĚH ŘAD C : 15,0*2,80</t>
  </si>
  <si>
    <t>A-17 : 15,0*2,80</t>
  </si>
  <si>
    <t>151101111R00</t>
  </si>
  <si>
    <t>Odstranění pažení a rozepření rýh příložné , hloubky do 2 m</t>
  </si>
  <si>
    <t>pro podzemní vedení s uložením materiálu na vzdálenost do 3 m od kraje výkopu,</t>
  </si>
  <si>
    <t>Odkaz na mn. položky pořadí 13 : 919,62300</t>
  </si>
  <si>
    <t>151101211R00</t>
  </si>
  <si>
    <t>Odstranění pažení stěn výkopu příložné, hloubky do 4 m</t>
  </si>
  <si>
    <t>s uložením pažin na vzdálenost do 3 m od okraje výkopu,</t>
  </si>
  <si>
    <t>Odkaz na mn. položky pořadí 14 : 135,28000</t>
  </si>
  <si>
    <t>161101101R00</t>
  </si>
  <si>
    <t>Svislé přemístění výkopku z horniny 1 až 4, při hloubce výkopu přes 1 do 2,5 m</t>
  </si>
  <si>
    <t>bez naložení do dopravní nádoby, ale s vyprázdněním dopravní nádoby na hromadu nebo na dopravní prostředek,</t>
  </si>
  <si>
    <t>cca 45% objemu výkopu rýh nad 1,0 m : 558,26865*0,45</t>
  </si>
  <si>
    <t>162601102R00</t>
  </si>
  <si>
    <t>Vodorovné přemístění výkopku z horniny 1 až 4, na vzdálenost přes 4 000  do 5 000 m</t>
  </si>
  <si>
    <t>po suchu, bez naložení výkopku, avšak se složením bez rozhrnutí, zpáteční cesta vozidla.</t>
  </si>
  <si>
    <t xml:space="preserve">na meziskládku pro zpětný zásyp : </t>
  </si>
  <si>
    <t>výkop : 558,26865</t>
  </si>
  <si>
    <t>odpočet podsyp, obsyp, ornice : -(38,849+233,094)</t>
  </si>
  <si>
    <t>z meziskládky zpět na zásypy : 286,32565</t>
  </si>
  <si>
    <t>162701104R00</t>
  </si>
  <si>
    <t>Vodorovné přemístění výkopku z horniny 1 až 4, na vzdálenost přes 8 000  do 9 000 m</t>
  </si>
  <si>
    <t xml:space="preserve">přebytek výkopku : </t>
  </si>
  <si>
    <t>podsyp, obsyp : 38,849+233,094</t>
  </si>
  <si>
    <t>167101101R00</t>
  </si>
  <si>
    <t>Nakládání, skládání, překládání neulehlého výkopku nakládání výkopku_x000D_
 do 100 m3, z horniny 1 až 4</t>
  </si>
  <si>
    <t>Odkaz na mn. položky pořadí 21 : 286,32565</t>
  </si>
  <si>
    <t>171201201R00</t>
  </si>
  <si>
    <t>Uložení sypaniny na dočasnou skládku tak, že na 1 m2 plochy připadá přes 2 m3 výkopku nebo ornice</t>
  </si>
  <si>
    <t xml:space="preserve">meziskládka pro zpětné zásypy : </t>
  </si>
  <si>
    <t>174101101R00</t>
  </si>
  <si>
    <t>Zásyp sypaninou se zhutněním jam, šachet, rýh nebo kolem objektů v těchto vykopávkách</t>
  </si>
  <si>
    <t>z jakékoliv horniny s uložením výkopku po vrstvách,</t>
  </si>
  <si>
    <t xml:space="preserve">zpětný zásyp : </t>
  </si>
  <si>
    <t>výkop : 558,36865</t>
  </si>
  <si>
    <t>odpočet podsyp, obsyp : -(38,849+233,094)</t>
  </si>
  <si>
    <t>zásyp sond : (0,90*0,90*1,50*25)</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</si>
  <si>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</si>
  <si>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</si>
  <si>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</si>
  <si>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obsyp tl. 300 mm nad potrubí : </t>
  </si>
  <si>
    <t xml:space="preserve">  Délka úseku dle podélného profilu řad A - 2. etapa : 745-390+6,0</t>
  </si>
  <si>
    <t xml:space="preserve">  odpočet protlaku : -6,50</t>
  </si>
  <si>
    <t xml:space="preserve">  délka společného uložení souběh s řadem C : -22,0</t>
  </si>
  <si>
    <t>332,50*1,10*0,60</t>
  </si>
  <si>
    <t>úsek souběhu potrubí : 22,0*0,75*0,60</t>
  </si>
  <si>
    <t>rozšíření startovací jámy : 2,40*1,30*0,60*2</t>
  </si>
  <si>
    <t>181301105R00</t>
  </si>
  <si>
    <t>Rozprostření a urovnání ornice v rovině v souvislé ploše do 500 m2, tloušťka vrstvy přes 250 do 300 mm</t>
  </si>
  <si>
    <t>s případným nutným přemístěním hromad nebo dočasných skládek na místo potřeby ze vzdálenosti do 30 m, v rovině nebo ve svahu do 1 : 5,</t>
  </si>
  <si>
    <t xml:space="preserve">dle podélného profilu A, šířka výkopu+0,2 m x2 : </t>
  </si>
  <si>
    <t>zahrada+zatravnění : (473-418)*1,50</t>
  </si>
  <si>
    <t>199000002R00</t>
  </si>
  <si>
    <t>Poplatky za skládku horniny 1- 4, skupina 17 05 04 z Katalogu odpadů</t>
  </si>
  <si>
    <t>Odkaz na mn. položky pořadí 19 : 271,94300</t>
  </si>
  <si>
    <t>133210PC02</t>
  </si>
  <si>
    <t>Hloubení šachet zem.vrtákem hor.3-4;D 30cm,hl.50cm</t>
  </si>
  <si>
    <t>kus</t>
  </si>
  <si>
    <t>Pro osazení sloupků orientačních štítků : 3+2+1</t>
  </si>
  <si>
    <t>59232500R</t>
  </si>
  <si>
    <t>patka základová plotová beton; l = 200,0 mm; š = 200 mm; h = 350,0 mm</t>
  </si>
  <si>
    <t>SPCM</t>
  </si>
  <si>
    <t>Specifikace</t>
  </si>
  <si>
    <t>POL3_</t>
  </si>
  <si>
    <t>2752611PC01</t>
  </si>
  <si>
    <t>D+M PREFABRIKOVANÝ BETONOVÝ OPĚRNÝ BLOK - STAVENIŠTNÍ PREFABRIKÁT výkres č. D.1.4.5, vč. betonové zálivky ve výkopu</t>
  </si>
  <si>
    <t>Prefabrikovaný betonový opěrný blok - viz výpis : 7</t>
  </si>
  <si>
    <t>Propoj č. 1 : 2</t>
  </si>
  <si>
    <t>451572111R00</t>
  </si>
  <si>
    <t>Lože pod potrubí, stoky a drobné objekty z kameniva drobného těženého 0÷4 mm</t>
  </si>
  <si>
    <t>827-1</t>
  </si>
  <si>
    <t>v otevřeném výkopu,</t>
  </si>
  <si>
    <t xml:space="preserve">podsyp tl. 100 mm : </t>
  </si>
  <si>
    <t xml:space="preserve">  Délka úseku dle podélného profilu řad A : 745-390+6,0</t>
  </si>
  <si>
    <t>332,50*1,10*0,10</t>
  </si>
  <si>
    <t>22,0*0,75*0,10</t>
  </si>
  <si>
    <t>rozšíření startovací jámy : 3,0*1,30*0,10*2</t>
  </si>
  <si>
    <t>prohloubení startovacích jam : 3,0*2,40*0,150*2</t>
  </si>
  <si>
    <t>452313141R00</t>
  </si>
  <si>
    <t>Podkladní a zajišťovací konstrukce z betonu bloky pro potrubí , z betonu prostého třídy C 16/20</t>
  </si>
  <si>
    <t>z cementu portlandského nebo struskoportlandského, v otevřeném výkopu,</t>
  </si>
  <si>
    <t xml:space="preserve">pod hydranty, odběrové soupravy a ostatní : </t>
  </si>
  <si>
    <t>armatury, vel. 0,3x0,3x0,30 m : (1+3+3+3+1)*0,30*0,30*0,30</t>
  </si>
  <si>
    <t>452353101R00</t>
  </si>
  <si>
    <t xml:space="preserve">Bednění podkladních a zajišťovacích konstrukcí bloků pro potrubí </t>
  </si>
  <si>
    <t>armatury, vel. 0,3x0,3x0,30 m : (1+3+3+3+1)*0,30*0,30*4</t>
  </si>
  <si>
    <t>564113525R00</t>
  </si>
  <si>
    <t>Podklad nebo podsyp z asfaltového recyklátu frakce 0-32 mm, tloušťka po zhutnění 25 cm</t>
  </si>
  <si>
    <t>s rozprostřením, vlhčením a zhutněním</t>
  </si>
  <si>
    <t>propoj č.1 : 6,0*1,50</t>
  </si>
  <si>
    <t>2. vrstva do celkové tl. 500 mm : 25,50</t>
  </si>
  <si>
    <t>564851111RT4</t>
  </si>
  <si>
    <t>Podklad ze štěrkodrti s rozprostřením a zhutněním frakce 0-63 mm, tloušťka po zhutnění 150 mm</t>
  </si>
  <si>
    <t>572952111R00</t>
  </si>
  <si>
    <t>Vyspravení krytu po překopech pro inženýrské sítě asfaltovým betonem, po zhutnění tloušťky 30 až 50 mm</t>
  </si>
  <si>
    <t>572952112R00</t>
  </si>
  <si>
    <t>Vyspravení krytu po překopech pro inženýrské sítě asfaltovým betonem, po zhutnění tloušťky přes  50 do  70 mm</t>
  </si>
  <si>
    <t>Odkaz na mn. položky pořadí 34 : 25,50000</t>
  </si>
  <si>
    <t>851601104RT1</t>
  </si>
  <si>
    <t>Montáž potrubí z tvárné litiny s pružným spojem s pružným spojem _x000D_
 DN 150 mm</t>
  </si>
  <si>
    <t>m</t>
  </si>
  <si>
    <t>z trub tlakových hrdlových, v otevřeném výkopu,</t>
  </si>
  <si>
    <t>Propoj č.1 řad A : 4</t>
  </si>
  <si>
    <t>851601105RT1</t>
  </si>
  <si>
    <t>Montáž potrubí z tvárné litiny s pružným spojem s pružným spojem _x000D_
 DN 200 mm</t>
  </si>
  <si>
    <t xml:space="preserve">Vodovodní řad A - dle technické specifikace : </t>
  </si>
  <si>
    <t>TLT PN 10, třída Class s tl. stěny min 4,8 mm : 118</t>
  </si>
  <si>
    <t>TLT se zámkovými spoji  PN 10, třída Class s tl. stěny min 4,8 mm : 227</t>
  </si>
  <si>
    <t>851601107RT1</t>
  </si>
  <si>
    <t>Montáž potrubí z tvárné litiny s pružným spojem s pružným spojem _x000D_
 DN 300 mm</t>
  </si>
  <si>
    <t>TLT se zámkovými spoji  PN 10, třída Class s tl. stěny min 5,6 mm : 2,50</t>
  </si>
  <si>
    <t>TLT se zámkovými spoji s návarkem  PN 10, třída Class s tl. stěny min 5,6 mm : 7,50</t>
  </si>
  <si>
    <t>857601101R00</t>
  </si>
  <si>
    <t>Montáž litinových tvarovek na potrubí litinovém tlakovém jednoosých, na potrubí z trub hrdlových  v otevřeném výkopu, v otevřeném kanálu nebo v šachtě, DN 80 mm</t>
  </si>
  <si>
    <t>1+1+4</t>
  </si>
  <si>
    <t>857601104R00</t>
  </si>
  <si>
    <t>Montáž litinových tvarovek na potrubí litinovém tlakovém jednoosých, na potrubí z trub hrdlových  v otevřeném výkopu, v otevřeném kanálu nebo v šachtě, DN 150 mm</t>
  </si>
  <si>
    <t>857601105R00</t>
  </si>
  <si>
    <t>Montáž litinových tvarovek na potrubí litinovém tlakovém jednoosých, na potrubí z trub hrdlových  v otevřeném výkopu, v otevřeném kanálu nebo v šachtě, DN 200 mm</t>
  </si>
  <si>
    <t>3+5+3+2+2</t>
  </si>
  <si>
    <t>857601107R00</t>
  </si>
  <si>
    <t>Montáž litinových tvarovek na potrubí litinovém tlakovém jednoosých, na potrubí z trub hrdlových  v otevřeném výkopu, v otevřeném kanálu nebo v šachtě, DN 300 mm</t>
  </si>
  <si>
    <t>1+2+1</t>
  </si>
  <si>
    <t>857701105R00</t>
  </si>
  <si>
    <t>Montáž litinových tvarovek na potrubí litinovém tlakovém odbočných, na potrubí z trub hrdlových  v otevřeném výkopu, v otevřeném kanálu nebo v šachtě, DN 200 mm</t>
  </si>
  <si>
    <t>1+1+1+3+2+2</t>
  </si>
  <si>
    <t>857701107R00</t>
  </si>
  <si>
    <t>Montáž litinových tvarovek na potrubí litinovém tlakovém odbočných, na potrubí z trub hrdlových  v otevřeném výkopu, v otevřeném kanálu nebo v šachtě, DN 300 mm</t>
  </si>
  <si>
    <t>1+1+1</t>
  </si>
  <si>
    <t>892351111R00</t>
  </si>
  <si>
    <t>Tlakové zkoušky vodovodního potrubí DN 150 nebo 200 mm</t>
  </si>
  <si>
    <t>přísun, montáže, demontáže a odsunu zkoušecího čerpadla, napuštění tlakovou vodou a dodání vody pro tlakovou zkoušku,</t>
  </si>
  <si>
    <t>Odkaz na mn. položky pořadí 37 : 345,00000</t>
  </si>
  <si>
    <t>Odkaz na mn. položky pořadí 36 : 4,00000</t>
  </si>
  <si>
    <t>892381111R00</t>
  </si>
  <si>
    <t>Tlakové zkoušky vodovodního potrubí DN 250 nebo 300 nebo 350 mm</t>
  </si>
  <si>
    <t>Odkaz na mn. položky pořadí 38 : 10,00000</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</si>
  <si>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</si>
  <si>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</si>
  <si>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</si>
  <si>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</si>
  <si>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Předpoklad zkoušení potrubí trasy A - 1 úsek : 2</t>
  </si>
  <si>
    <t>892353111R00</t>
  </si>
  <si>
    <t>Proplach a desinfekce vodovodního potrubí DN 150 nebo 200 mm</t>
  </si>
  <si>
    <t>napuštění a vypuštění vody, dodání vody a desinfekčního prostředku, náklady na bakteriologický rozbor vody,</t>
  </si>
  <si>
    <t>892383111R00</t>
  </si>
  <si>
    <t>Proplach a desinfekce vodovodního potrubí DN 250 nebo 300 nebo 350 mm</t>
  </si>
  <si>
    <t>899713111R00</t>
  </si>
  <si>
    <t>Orientační tabulky na vodovodních a kanalizačních řadech na sloupku ocelovém nebo betonovém</t>
  </si>
  <si>
    <t>Včetně dodání a připevnění tabulky a osazení sloupků.</t>
  </si>
  <si>
    <t>Tabulka Hydrant : 4</t>
  </si>
  <si>
    <t>Tabulka Šoupě : 6</t>
  </si>
  <si>
    <t>899731113R00</t>
  </si>
  <si>
    <t>Signalizační vodič CYY, 4 mm2</t>
  </si>
  <si>
    <t xml:space="preserve">identifikační vodič 2x4mm Cu vč. uchycovacích : </t>
  </si>
  <si>
    <t>pásků pro uchycení k potrubí viz výpis příslušenství : 400*2</t>
  </si>
  <si>
    <t>8911PC11</t>
  </si>
  <si>
    <t>D+M ŠOUPÁTKO F5  DN 80 mm, vč. zemní soupravy teleskopické, litinového šoupátkového poklopu, s podkladní deskou</t>
  </si>
  <si>
    <t xml:space="preserve">ks    </t>
  </si>
  <si>
    <t>řad A, 2. etapa : 1</t>
  </si>
  <si>
    <t>8911PC13</t>
  </si>
  <si>
    <t>D+M ŠOUPÁTKO F5  DN 200 mm, vč. zemní soupravy teleskopické, litinového šoupátkového poklopu, s podkladní deskou</t>
  </si>
  <si>
    <t>řad A, 2. etapa : 4</t>
  </si>
  <si>
    <t>8911PC15</t>
  </si>
  <si>
    <t>D+M ŠOUPÁTKO F5  DN 300 mm, vč. zemní soupravy teleskopické, litinového šoupátkového poklopu, s podkladní deskou</t>
  </si>
  <si>
    <t>8914PC01</t>
  </si>
  <si>
    <t>D+M HYDRANT PODZEMNÍ DN 80mm, h=1230, dvojčinný, vč. litinového hydrantového poklopu s, podkladní deskou, vč. drenážního bloku a podkladního betonového bloku, KOMPLENÍ PROVEDENÍ</t>
  </si>
  <si>
    <t>řad A : 4</t>
  </si>
  <si>
    <t>899721PC01</t>
  </si>
  <si>
    <t>Fólie výstražná z PVC MODRÁ,  s nápisem POZOR VODOVOD,  šířka 30 cm</t>
  </si>
  <si>
    <t xml:space="preserve">Páska s nápisem "Pozor vodovod" : </t>
  </si>
  <si>
    <t>dle výpisu materiálu : 355</t>
  </si>
  <si>
    <t>27311524R</t>
  </si>
  <si>
    <t>kroužek těsnicí EPDM; z dvou druhů pryže; DN = 200,0 mm</t>
  </si>
  <si>
    <t>pro délku potrubí 118 m : 118</t>
  </si>
  <si>
    <t>27311526R</t>
  </si>
  <si>
    <t>kroužek těsnicí EPDM; z dvou druhů pryže; DN = 300,0 mm</t>
  </si>
  <si>
    <t>pro délku potrubí 10 m : 10</t>
  </si>
  <si>
    <t>27311533R</t>
  </si>
  <si>
    <t>kroužek těsnicí EPDM; zámkový, z dvou druhů pryže; DN = 150,0 mm</t>
  </si>
  <si>
    <t>propoj 1, řad A : 4</t>
  </si>
  <si>
    <t>27311534R</t>
  </si>
  <si>
    <t>kroužek těsnicí EPDM; zámkový, z dvou druhů pryže; DN = 200,0 mm</t>
  </si>
  <si>
    <t>pro délku potrubí 227 m (předpoklad spoj á 2,0 m) : 227/2</t>
  </si>
  <si>
    <t>27311536R</t>
  </si>
  <si>
    <t>kroužek těsnicí EPDM; zámkový, z dvou druhů pryže; DN = 300,0 mm</t>
  </si>
  <si>
    <t>spojení trub v chráničce (pro dl. 6 m) : 4</t>
  </si>
  <si>
    <t>pro délku potrubí 7,5 m : 4</t>
  </si>
  <si>
    <t>55251133R</t>
  </si>
  <si>
    <t>trouba litinová vodovodní; tvárná litina; hrdlová; DN 150,0 mm; l = 6000,0 mm; spoj běžný pružný násuvný; PFA 79 bar; uvnitř VCM; vně krycí vrstva epoxi, zinko-Al povlak 400 g/m2</t>
  </si>
  <si>
    <t>Propoj 1 řad A : 4,0*1,08</t>
  </si>
  <si>
    <t>55251134R</t>
  </si>
  <si>
    <t>trouba litinová vodovodní; tvárná litina; hrdlová; DN 200,0 mm; l = 6000,0 mm; spoj běžný pružný násuvný; PFA 62 bar; uvnitř VCM; vně krycí vrstva epoxi, zinko-Al povlak 400 g/m2</t>
  </si>
  <si>
    <t>Řad A - celková délka DN 200 : 345,0*1,08</t>
  </si>
  <si>
    <t>55251136R</t>
  </si>
  <si>
    <t>trouba litinová vodovodní; tvárná litina; hrdlová; DN 300,0 mm; l = 6000,0 mm; spoj běžný pružný násuvný; PFA 49 bar; uvnitř VCM; vně krycí vrstva epoxi, zinko-Al povlak 400 g/m2</t>
  </si>
  <si>
    <t>Řad A - celková délka DN 300 : (2,50+7,50)*1,08</t>
  </si>
  <si>
    <t>55258547R</t>
  </si>
  <si>
    <t>tvarovka hrdlová s přírubovou odbočkou tvárná litina; PN 10; DN 1 = 200 mm; DN 2 = 80 mm; spoj běžný pružný násuvný; volná příruba; uvnitř práškový epoxid; vně práškový epoxid</t>
  </si>
  <si>
    <t>55258550R</t>
  </si>
  <si>
    <t>tvarovka hrdlová s přírubovou odbočkou tvárná litina; PN 10; DN 1 = 200 mm; DN 2 = 200 mm; spoj běžný pružný násuvný; uvnitř práškový epoxid; vně práškový epoxid</t>
  </si>
  <si>
    <t>55259319R</t>
  </si>
  <si>
    <t>přechod hrdlový; PN 10; DN 1 = 200 mm; DN 2 = 150 mm; tvárná litina; spoj běžný pružný násuvný; uvnitř práškový epoxid; vně práškový epoxid</t>
  </si>
  <si>
    <t>55259415R</t>
  </si>
  <si>
    <t>koleno 11 1/4 °; PN 10; DN 200 mm; tvárná litina; hrdlové; spoj běžný pružný násuvný; uvnitř práškový epoxid; vně práškový epoxid</t>
  </si>
  <si>
    <t>55259435R</t>
  </si>
  <si>
    <t>koleno 22 1/2 °; PN 10; DN 200 mm; tvárná litina; hrdlové; spoj běžný pružný násuvný; uvnitř práškový epoxid; vně práškový epoxid</t>
  </si>
  <si>
    <t>55259437R</t>
  </si>
  <si>
    <t>koleno 22 1/2 °; PN 10; DN 300 mm; tvárná litina; hrdlové; spoj běžný pružný násuvný; uvnitř práškový epoxid; vně práškový epoxid</t>
  </si>
  <si>
    <t>55259455R</t>
  </si>
  <si>
    <t>koleno 30 °; PN 10; DN 200 mm; tvárná litina; hrdlové; spoj běžný pružný násuvný; uvnitř práškový epoxid; vně práškový epoxid</t>
  </si>
  <si>
    <t>55259474R</t>
  </si>
  <si>
    <t>koleno 45 °; PN 10; DN 200 mm; tvárná litina; hrdlové; spoj běžný pružný násuvný; uvnitř práškový epoxid; vně práškový epoxid</t>
  </si>
  <si>
    <t>552599957R</t>
  </si>
  <si>
    <t>tvarovka přírubová s přírubovou odbočkou tvárná litina; DN 1 = 200 mm; DN 2 = 80 mm; povrch. úprava práškový epoxid</t>
  </si>
  <si>
    <t>552599968R</t>
  </si>
  <si>
    <t>tvarovka přírubová s přírubovou odbočkou tvárná litina; DN 1 = 300 mm; DN 2 = 80 mm; povrch. úprava práškový epoxid</t>
  </si>
  <si>
    <t>552599970R</t>
  </si>
  <si>
    <t>tvarovka přírubová s přírubovou odbočkou tvárná litina; DN 1 = 300 mm; DN 2 = 150 mm; povrch. úprava práškový epoxid</t>
  </si>
  <si>
    <t>5526009702R</t>
  </si>
  <si>
    <t>koleno 90 °; PN 10; DN 80 mm; tvárná litina; přírubové; s patkou; uvnitř práškový epoxid; vně práškový epoxid</t>
  </si>
  <si>
    <t>552700314R</t>
  </si>
  <si>
    <t>tvarovka přírubová s hrdlem tvárná litina; PN 10; DN 200 mm; spoj běžný pružný násuvný; uvnitř práškový epoxid; vně práškový epoxid</t>
  </si>
  <si>
    <t>552700316R</t>
  </si>
  <si>
    <t>tvarovka přírubová s hrdlem tvárná litina; PN 10; DN 300 mm; spoj běžný pružný násuvný; uvnitř práškový epoxid; vně práškový epoxid</t>
  </si>
  <si>
    <t>552700914R</t>
  </si>
  <si>
    <t>tvarovka přírubová s hladkým koncem tvárná litina; PN 10, PN 16, PN 25; DN 200 mm; povrch. úprava práškový epoxid</t>
  </si>
  <si>
    <t>552700916R</t>
  </si>
  <si>
    <t>tvarovka přírubová s hladkým koncem tvárná litina; PN 10, PN 16, PN 25; DN 300 mm; povrch. úprava práškový epoxid</t>
  </si>
  <si>
    <t>552701067R</t>
  </si>
  <si>
    <t>redukce přírubová; tvárná litina; PN 10, PN 16, PN 25, PN 40; DN 1 = 300 mm; DN 2 = 200 mm; uvnitř práškový epoxid; vně práškový epoxid</t>
  </si>
  <si>
    <t>552702102R</t>
  </si>
  <si>
    <t>trouba litinová vodovodní; tvárná litina; přírubová; PN 10, PN 16, PN 25; DN 80,0 mm; l = 200,0 mm; uvnitř práškový epoxid; vně práškový epoxid</t>
  </si>
  <si>
    <t>552702104R</t>
  </si>
  <si>
    <t>trouba litinová vodovodní; tvárná litina; přírubová; PN 10, PN 16, PN 25; DN 80,0 mm; l = 300,0 mm; uvnitř práškový epoxid; vně práškový epoxid</t>
  </si>
  <si>
    <t>55292020R</t>
  </si>
  <si>
    <t>spojka tlakového potrubí, potrubí; nerez, pryž; DN 150 mm; š = 140,0 mm; d spojovaného potrubí 150 až 199 mm; pracovní tlak 23,0 bar</t>
  </si>
  <si>
    <t>919735113R00</t>
  </si>
  <si>
    <t>Řezání stávajících krytů nebo podkladů živičných, hloubky přes 100 do 150 mm</t>
  </si>
  <si>
    <t>včetně spotřeby vody</t>
  </si>
  <si>
    <t>propoj č.11 : 6,0*2+1,50</t>
  </si>
  <si>
    <t>souběh s řadem C ul. Šedova začátek staničení 400,0 : 22,0</t>
  </si>
  <si>
    <t>998273101R00</t>
  </si>
  <si>
    <t>Přesun hmot pro trubní vedení z trub litinových v otevřeném výkopu</t>
  </si>
  <si>
    <t>t</t>
  </si>
  <si>
    <t>Přesun hmot</t>
  </si>
  <si>
    <t>POL7_</t>
  </si>
  <si>
    <t>vodovodu nebo kanalizace hloubené nebo ražené (827 1.3, 827 2.3) z trub litinových včetně drobných objektů,</t>
  </si>
  <si>
    <t>na vzdálenost 15 m od hrany výkopu nebo od okraje šachty</t>
  </si>
  <si>
    <t>220110347R00</t>
  </si>
  <si>
    <t>Marker pro určení trasy kabelů HDPE</t>
  </si>
  <si>
    <t>Dle výpisu materiállu PD  pro trasu A- 2. etapa : 11</t>
  </si>
  <si>
    <t>230193008R00</t>
  </si>
  <si>
    <t>Nasunutí potrubní sekce do chráničky DN 300</t>
  </si>
  <si>
    <t>dle aTZ : 6</t>
  </si>
  <si>
    <t>2301940PC01</t>
  </si>
  <si>
    <t>D+M Utěsnění chráničky manžetou DN 500</t>
  </si>
  <si>
    <t>2301950PC01</t>
  </si>
  <si>
    <t>D+M  distanční kluzné objímky pro nasunutí potrubí DN 300 do protlaku d 560</t>
  </si>
  <si>
    <t>2302200PC01</t>
  </si>
  <si>
    <t>Montáž orientačního sloupku - vodovod</t>
  </si>
  <si>
    <t>55342337R</t>
  </si>
  <si>
    <t>sloupek plotový ocel; tl. stěny 1,50 mm; řadový; pro plot pro drátěné pletivo; l = 2 000 mm; d 38 mm; povrch prášková vypalovací barva</t>
  </si>
  <si>
    <t>Sloupek pro orientační tabulky : 4+6</t>
  </si>
  <si>
    <t>979082213R00</t>
  </si>
  <si>
    <t>Vodorovná doprava suti po suchu bez naložení, ale se složením a hrubým urovnáním na vzdálenost do 1 km</t>
  </si>
  <si>
    <t>Přesun suti</t>
  </si>
  <si>
    <t>POL8_</t>
  </si>
  <si>
    <t>979082219R00</t>
  </si>
  <si>
    <t>Vodorovná doprava suti po suchu příplatek k ceně za každý další i započatý 1 km přes 1 km</t>
  </si>
  <si>
    <t>979999997R00</t>
  </si>
  <si>
    <t>Poplatek za skládku čisté suti - DUFONEV Brno, skupina 17 09 04 z Katalogu odpadů</t>
  </si>
  <si>
    <t>801-3</t>
  </si>
  <si>
    <t>PRO RECYKLACI</t>
  </si>
  <si>
    <t>113106231R00</t>
  </si>
  <si>
    <t>Rozebrání vozovek a ploch s jakoukoliv výplní spár _x000D_
 v jakékoliv ploše, ze zámkové dlažky, kladených do lože z kameniva</t>
  </si>
  <si>
    <t>s přemístěním hmot na skládku na vzdálenost do 3 m nebo s naložením na dopravní prostředek</t>
  </si>
  <si>
    <t>řad B staničení 0,0 - 1,40 : 1,40*2,0</t>
  </si>
  <si>
    <t>113107420R00</t>
  </si>
  <si>
    <t>Odstranění podkladů nebo krytů z kameniva těženého, v ploše jednotlivě nad 50 m2, tloušťka vrstvy 200 mm</t>
  </si>
  <si>
    <t xml:space="preserve">řad B - část B-1 až B-11.1 : </t>
  </si>
  <si>
    <t>podklad chodník - zámková dlažba - odkaz 1 : 1,40*2,0</t>
  </si>
  <si>
    <t>podklad chodník asfaltový : (76,5-8,0)*1,10</t>
  </si>
  <si>
    <t>podklad asfaltová vozovka - odkaz 3 : (8,0-1,40)*1,10</t>
  </si>
  <si>
    <t xml:space="preserve">                                           - odkaz 4 - protlak : 0</t>
  </si>
  <si>
    <t>(210-113)*1,10</t>
  </si>
  <si>
    <t>odpočet protlaku : -(127,50-111)*1,10</t>
  </si>
  <si>
    <t>řad C - celá délka : 412,0*1,10</t>
  </si>
  <si>
    <t>rozšíření jam protlaků ul. Líšenská : 3,0*0,75*4</t>
  </si>
  <si>
    <t>souběh s řadem A : -19,50*0,35</t>
  </si>
  <si>
    <t>chodník asfaltový : (76,5-8,0)*1,10</t>
  </si>
  <si>
    <t>asfaltová vozovka - odkaz 3 : (8,0-1,40)*1,10</t>
  </si>
  <si>
    <t xml:space="preserve">                               - odkaz 4 - protlak : 0</t>
  </si>
  <si>
    <t xml:space="preserve">trasa B : </t>
  </si>
  <si>
    <t>B2-B3 : (100,0-76,5)*1,50*0,25</t>
  </si>
  <si>
    <t>(110,5-106,8)*1,50*0,25</t>
  </si>
  <si>
    <t>hornina 2 - 10% : (387,574+184,15051+876,70083)*0,10</t>
  </si>
  <si>
    <t xml:space="preserve">Úsek B-1 až B-11 : </t>
  </si>
  <si>
    <t xml:space="preserve">  B-1 : 1,40*1,10*(1,85+1,75)/2</t>
  </si>
  <si>
    <t xml:space="preserve">  6,60*1,10*(1,75+1,85)/2</t>
  </si>
  <si>
    <t xml:space="preserve">  1,90*1,10*(1,85+1,89)/2</t>
  </si>
  <si>
    <t xml:space="preserve">  7,10*1,10*1,89</t>
  </si>
  <si>
    <t xml:space="preserve">  7,50*1,10*(1,89+1,95)/2</t>
  </si>
  <si>
    <t xml:space="preserve">  8,0*1,10*(1,95+1,94)/2</t>
  </si>
  <si>
    <t xml:space="preserve">  17,50*1,10*(1,94+1,83)/2</t>
  </si>
  <si>
    <t xml:space="preserve">  B-2 : 26,50*1,10*(1,83+1,85)/2</t>
  </si>
  <si>
    <t xml:space="preserve">  3,0*1,10*(1,85+1,91)/2</t>
  </si>
  <si>
    <t xml:space="preserve">  0,30*1,10*(1,91+1,92)/2</t>
  </si>
  <si>
    <t xml:space="preserve">  8,70*1,10*(1,92+2,09)/2</t>
  </si>
  <si>
    <t xml:space="preserve">  B-3 : (11,0+0,5)*1,10*(2,09+2,07)/2</t>
  </si>
  <si>
    <t xml:space="preserve">  PROTLAK staničení 100,0 - 109,0 : </t>
  </si>
  <si>
    <t xml:space="preserve">  JÁMA 109,0 - 110,50 : </t>
  </si>
  <si>
    <t xml:space="preserve">  PROTLAK 110,50 - 127,0 : </t>
  </si>
  <si>
    <t xml:space="preserve">  B-4 : 0,50*1,10*2,08</t>
  </si>
  <si>
    <t xml:space="preserve">  B-5 : 3,50*1,10*(2,08+2,17)/2</t>
  </si>
  <si>
    <t xml:space="preserve">  B-6 : 5,0*1,10*(2,17+1,86)/2</t>
  </si>
  <si>
    <t xml:space="preserve">  5,0*1,10*(1,86+1,90)/2</t>
  </si>
  <si>
    <t xml:space="preserve">  B-7 : 8,0*1,10*(1,90+1,93)/2</t>
  </si>
  <si>
    <t xml:space="preserve">  3,30*1,10*(1,93+1,90)/2</t>
  </si>
  <si>
    <t xml:space="preserve">  B-8 : 12,20*1,10*(1,90+1,85)/2</t>
  </si>
  <si>
    <t xml:space="preserve">  8,50*1,10*(1,85+1,87)/2</t>
  </si>
  <si>
    <t xml:space="preserve">  B-9 : 1,50*1,10*1,87</t>
  </si>
  <si>
    <t xml:space="preserve">  1,50*1,10*1,87</t>
  </si>
  <si>
    <t xml:space="preserve">  B-10 : 12,50*1,10*(1,87+1,88)/2</t>
  </si>
  <si>
    <t xml:space="preserve">  4,70*1,10*(1,88+1,87)/2</t>
  </si>
  <si>
    <t xml:space="preserve">  ODB-1 : 7,80*1,10*(1,87+1,85)/2</t>
  </si>
  <si>
    <t xml:space="preserve">  ODB-2 : 6,50*1,10*(1,85+1,93)/2</t>
  </si>
  <si>
    <t xml:space="preserve">  B-11 : 2,0*1,10*(1,93+1,91)/2</t>
  </si>
  <si>
    <t xml:space="preserve">  2,50*1,10*(1,91+2,02)/2</t>
  </si>
  <si>
    <t xml:space="preserve">Úsek B18.1 - B-29 : </t>
  </si>
  <si>
    <t xml:space="preserve">  B-18.1 : 2,0*1,10*(1,76+1,65)/2</t>
  </si>
  <si>
    <t xml:space="preserve">  B-19 : 1,10*1,10*(1,65+1,71)/2</t>
  </si>
  <si>
    <t xml:space="preserve">  1,30*1,10*(1,71+1,78)/2</t>
  </si>
  <si>
    <t xml:space="preserve">  1,10*1,10*(1,78+1,82)/2</t>
  </si>
  <si>
    <t xml:space="preserve">  1,70*1,10*(1,82+1,84)/2</t>
  </si>
  <si>
    <t xml:space="preserve">  B-20 : 1,30*1,10*(1,84+1,85)/2</t>
  </si>
  <si>
    <t xml:space="preserve">  1,10*1,10*(1,85+1,83)/2</t>
  </si>
  <si>
    <t xml:space="preserve">  1,10*1,10*(1,83+1,81)/2</t>
  </si>
  <si>
    <t xml:space="preserve">  B-21 : 0,80*1,10*(1,81+1,80)/2</t>
  </si>
  <si>
    <t xml:space="preserve">  2,70*1,10*(1,80+1,82)/2</t>
  </si>
  <si>
    <t xml:space="preserve">  B-22 : 1,30*1,10*1,83</t>
  </si>
  <si>
    <t xml:space="preserve">  B-23 - SOUBĚH ŘAD A : 9,50*0,75*(1,83+1,86)/2</t>
  </si>
  <si>
    <t xml:space="preserve">  1,90*0,75*(1,86+1,83)/2</t>
  </si>
  <si>
    <t xml:space="preserve">  4,60*0,75*(1,83+1,64)/2</t>
  </si>
  <si>
    <t xml:space="preserve">  5,50*0,75*(1,64+1,42)/2</t>
  </si>
  <si>
    <t xml:space="preserve">  14,50*0,75*(1,42+1,19)/2</t>
  </si>
  <si>
    <t xml:space="preserve">  B-24 - STANIČENÍ 550 : 17,0*0,75*(1,19+0,97)/2</t>
  </si>
  <si>
    <t xml:space="preserve">  2,0*0,75*(0,97+1,01)/2</t>
  </si>
  <si>
    <t xml:space="preserve">  B-25 : 2,50*0,75*(1,01+1,07)/2</t>
  </si>
  <si>
    <t xml:space="preserve">  2,30*0,75*(1,07+1,18)/2</t>
  </si>
  <si>
    <t xml:space="preserve">  2,70*0,75*(1,18+1,40)/2</t>
  </si>
  <si>
    <t xml:space="preserve">  3,30*0,75*(1,40+1,38)/2</t>
  </si>
  <si>
    <t xml:space="preserve">  0,30*0,75*1,38</t>
  </si>
  <si>
    <t xml:space="preserve">  8,10*0,75*(1,38+1,33)/2</t>
  </si>
  <si>
    <t xml:space="preserve">  1,80*0,75*(1,33+1,32)/2</t>
  </si>
  <si>
    <t xml:space="preserve">  B-26 : 2,50*0,75*(1,32+1,30)/2</t>
  </si>
  <si>
    <t xml:space="preserve">  1,40*0,75*(1,30+1,29)/2</t>
  </si>
  <si>
    <t xml:space="preserve">  2,60*0,75*(1,29+1,26)/2</t>
  </si>
  <si>
    <t xml:space="preserve">  0,50*0,75*1,26</t>
  </si>
  <si>
    <t xml:space="preserve">  6,70*0,75*(1,26+1,19)/2</t>
  </si>
  <si>
    <t xml:space="preserve">  11,0*0,75*(1,19+1,08)/2</t>
  </si>
  <si>
    <t xml:space="preserve">  1,30*0,75*(1,08+1,07)/2</t>
  </si>
  <si>
    <t xml:space="preserve">  1,10*0,75*(1,07+1,06)/2</t>
  </si>
  <si>
    <t xml:space="preserve">  3,70*0,75*(1,06+0,74)/2</t>
  </si>
  <si>
    <t xml:space="preserve">  3,20*0,75*(0,74+0,58)/2</t>
  </si>
  <si>
    <t xml:space="preserve">  9,95*0,75*(0,58+0,09)/2</t>
  </si>
  <si>
    <t xml:space="preserve">  5,05*0,75*(0,09+0,15)/2</t>
  </si>
  <si>
    <t xml:space="preserve">  B-27 : 4,60*0,75*(0,15+0,38)/2</t>
  </si>
  <si>
    <t xml:space="preserve">  3,40*0,75*(0,38+0,20)/2</t>
  </si>
  <si>
    <t xml:space="preserve">  B-28 : 2,90*0,75*(0,20+0,04)/2</t>
  </si>
  <si>
    <t xml:space="preserve">  3,50*0,75*(0,04+0,15)/2</t>
  </si>
  <si>
    <t xml:space="preserve">  10,90*0,75*(0,15+0,88)/2</t>
  </si>
  <si>
    <t xml:space="preserve">  9,80*0,75*(0,88+1,81)/2</t>
  </si>
  <si>
    <t xml:space="preserve">  3,50*0,75*1,81</t>
  </si>
  <si>
    <t xml:space="preserve">  6,70*0,75*(1,81+1,80)/2</t>
  </si>
  <si>
    <t xml:space="preserve">  7,70*0,75*1,82</t>
  </si>
  <si>
    <t xml:space="preserve">  B-29 : 2,0*1,10*1,81</t>
  </si>
  <si>
    <t xml:space="preserve">Úsek C-1 až C-16 : </t>
  </si>
  <si>
    <t xml:space="preserve">  C-1, C-2 : 9,50*1,10*(1,91+1,84)/2</t>
  </si>
  <si>
    <t xml:space="preserve">  C-3 : 1,50*1,10*(1,84+1,85)/2</t>
  </si>
  <si>
    <t xml:space="preserve">  C-4 : 10,0*1,10*(1,85+1,86)/2</t>
  </si>
  <si>
    <t xml:space="preserve">  C-5 : 7,0*1,10*(1,86+1,81)/2</t>
  </si>
  <si>
    <t xml:space="preserve">  8,40*1,10*(1,81+1,85)/2</t>
  </si>
  <si>
    <t xml:space="preserve">  2,60*1,10*(1,85+1,87)/2</t>
  </si>
  <si>
    <t xml:space="preserve">  7,0*1,10*(1,87+1,91)/2</t>
  </si>
  <si>
    <t xml:space="preserve">  3,50*1,10*(1,91+1,93)/2</t>
  </si>
  <si>
    <t xml:space="preserve">  15,0*1,10*(1,93+1,92)/2</t>
  </si>
  <si>
    <t xml:space="preserve">  11,50*1,10*(1,92+1,95)/2</t>
  </si>
  <si>
    <t xml:space="preserve">  C-6 : 3,0*1,10*(1,95+1,92)/2</t>
  </si>
  <si>
    <t xml:space="preserve">  4,90*1,10*1,92</t>
  </si>
  <si>
    <t xml:space="preserve">  14,60*1,10*(1,92+1,91)/2</t>
  </si>
  <si>
    <t xml:space="preserve">  5,20*1,10*(1,91+1,87)/2</t>
  </si>
  <si>
    <t xml:space="preserve">  C-7 : 2,80*1,10*(1,87+1,80)/2</t>
  </si>
  <si>
    <t xml:space="preserve">  7,0*1,10*(1,80+1,92)/2</t>
  </si>
  <si>
    <t xml:space="preserve">  2,50*1,10*1,92</t>
  </si>
  <si>
    <t xml:space="preserve">  17,50*1,10*(1,92+1,88)/2</t>
  </si>
  <si>
    <t xml:space="preserve">  8,30*1,10*(1,88+1,81)/2</t>
  </si>
  <si>
    <t xml:space="preserve">  C-8 : 4,20*1,10*(1,81+1,82)/2</t>
  </si>
  <si>
    <t xml:space="preserve">  11,50*1,10*(1,82+1,90)/2</t>
  </si>
  <si>
    <t xml:space="preserve">  16,0*1,10*(1,90+1,79)/2</t>
  </si>
  <si>
    <t xml:space="preserve">  2,10*1,10*(1,79+1,80)/2</t>
  </si>
  <si>
    <t xml:space="preserve">  13,40*1,10*(1,80+1,87)/2</t>
  </si>
  <si>
    <t xml:space="preserve">  C-9 : 7,0*1,10*(1,87+1,89)/2</t>
  </si>
  <si>
    <t xml:space="preserve">  2,60*1,10*1,89</t>
  </si>
  <si>
    <t xml:space="preserve">  14,90*1,10*(1,89+1,79)/2</t>
  </si>
  <si>
    <t xml:space="preserve">  C-10 : 8,50*1,10*(1,79+1,94)/2</t>
  </si>
  <si>
    <t xml:space="preserve">  9,0*1,10*(1,94+1,91)/2</t>
  </si>
  <si>
    <t xml:space="preserve">  12,80*1,10*1,91</t>
  </si>
  <si>
    <t xml:space="preserve">  5,0*1,10*(1,91+1,93)/2</t>
  </si>
  <si>
    <t xml:space="preserve">  7,70*1,10*(1,93+1,86)/2</t>
  </si>
  <si>
    <t xml:space="preserve">  11,50*1,10*1,86</t>
  </si>
  <si>
    <t xml:space="preserve">  10,50*1,10*(1,86+1,87)/2</t>
  </si>
  <si>
    <t xml:space="preserve">  1,10*1,10*1,87</t>
  </si>
  <si>
    <t xml:space="preserve">  9,90*1,10*(1,87+1,84)/2</t>
  </si>
  <si>
    <t xml:space="preserve">  13,50*1,10*(1,84+1,85)/2</t>
  </si>
  <si>
    <t xml:space="preserve">  3,60*1,10*(1,85+1,84)/2</t>
  </si>
  <si>
    <t xml:space="preserve">  9,30*1,10*(1,84+1,81)/2</t>
  </si>
  <si>
    <t xml:space="preserve">  1,60*1,10*(1,81+1,80)/2</t>
  </si>
  <si>
    <t xml:space="preserve">  C-11 : 1,0*1,10*1,80</t>
  </si>
  <si>
    <t xml:space="preserve">  1,50*1,10*1,81</t>
  </si>
  <si>
    <t xml:space="preserve">  11,0*1,10*(1,82+1,93)/2</t>
  </si>
  <si>
    <t xml:space="preserve">  2,45*1,10*(1,93+1,91)/2</t>
  </si>
  <si>
    <t xml:space="preserve">  8,05*1,10*(1,91+1,86)/2</t>
  </si>
  <si>
    <t xml:space="preserve">  6,60*1,10*(1,86+1,89)/2</t>
  </si>
  <si>
    <t xml:space="preserve">  11,40*1,10*(1,89+1,92)/2</t>
  </si>
  <si>
    <t xml:space="preserve">  24,40*1,10*(1,92+1,86)/2</t>
  </si>
  <si>
    <t xml:space="preserve">  C-12 : 5,0*1,10*(1,86+1,79)/2</t>
  </si>
  <si>
    <t xml:space="preserve">  12,50*1,10*(1,79+2,33)/2</t>
  </si>
  <si>
    <t xml:space="preserve">  PROTLAK dl. 7,5m : </t>
  </si>
  <si>
    <t xml:space="preserve">  C-13 : 2,0*1,10*2,81</t>
  </si>
  <si>
    <t xml:space="preserve">  C-14 : 11,50*1,10*(2,81+1,93)/2</t>
  </si>
  <si>
    <t xml:space="preserve">  C-15 : 1,0*1,10*(1,87+1,93)/2</t>
  </si>
  <si>
    <t xml:space="preserve">  C-16 : (2+2)*1,10*(1,87+1,80)/2</t>
  </si>
  <si>
    <t>hornina 3 - 55% : (387,574+184,15051+876,70083)*0,55</t>
  </si>
  <si>
    <t>Předpoklad 50 % : 796,63394*0,50</t>
  </si>
  <si>
    <t>hornina 4 - 30% : (387,574+184,15051+876,70083)*0,30</t>
  </si>
  <si>
    <t>Předpoklad 50% : 434,5276*0,50</t>
  </si>
  <si>
    <t>hornina 5 - 5% : (387,574+184,15051+876,70083)*0,05</t>
  </si>
  <si>
    <t>sondy pro zpřesnění polohy sítí - 50 ks : (0,90*0,90*1,50*50)*0,65</t>
  </si>
  <si>
    <t>sondy pro zpřesnění polohy sítí - 50 ks : (0,90*0,90*1,50*50)*0,35</t>
  </si>
  <si>
    <t>B-1 : 1,40*(1,85+1,75)</t>
  </si>
  <si>
    <t>6,60*(1,75+1,85)</t>
  </si>
  <si>
    <t>1,90*(1,85+1,89)</t>
  </si>
  <si>
    <t>7,10*1,89*2</t>
  </si>
  <si>
    <t>7,50*(1,89+1,95)</t>
  </si>
  <si>
    <t>8,0*(1,95+1,94)</t>
  </si>
  <si>
    <t>17,50*(1,94+1,83)</t>
  </si>
  <si>
    <t>B-2 : 26,50*(1,83+1,85)</t>
  </si>
  <si>
    <t>3,0*(1,85+1,91)</t>
  </si>
  <si>
    <t>0,30*(1,91+1,92)</t>
  </si>
  <si>
    <t>8,70*(1,92+2,09)</t>
  </si>
  <si>
    <t>B-3 : (11,0+0,5)*(2,09+2,07)</t>
  </si>
  <si>
    <t xml:space="preserve">PROTLAK staničení 100,0 - 109,0 : </t>
  </si>
  <si>
    <t xml:space="preserve">JÁMA 109,0 - 110,50 : </t>
  </si>
  <si>
    <t xml:space="preserve">PROTLAK 110,50 - 127,0 : </t>
  </si>
  <si>
    <t>B-4 : 0,50*2,08*2</t>
  </si>
  <si>
    <t>B-5 : 3,50*(2,08+2,17)</t>
  </si>
  <si>
    <t>B-6 : 5,0*(2,17+1,86)</t>
  </si>
  <si>
    <t>5,0*(1,86+1,90)</t>
  </si>
  <si>
    <t>B-7 : 8,0*(1,90+1,93)</t>
  </si>
  <si>
    <t>3,30*(1,93+1,90)</t>
  </si>
  <si>
    <t>B-8 : 12,20*(1,90+1,85)</t>
  </si>
  <si>
    <t>8,50*(1,85+1,87)</t>
  </si>
  <si>
    <t>B-9 : 1,50*1,87*2</t>
  </si>
  <si>
    <t>1,50*1,87*2</t>
  </si>
  <si>
    <t>B-10 : 12,50*(1,87+1,88)</t>
  </si>
  <si>
    <t>4,70*(1,88+1,87)</t>
  </si>
  <si>
    <t>ODB-1 : 7,80*(1,87+1,85)</t>
  </si>
  <si>
    <t>ODB-2 : 6,50*(1,85+1,93)</t>
  </si>
  <si>
    <t>B-11 : 2,0*(1,93+1,91)</t>
  </si>
  <si>
    <t>2,50*(1,91+2,02)</t>
  </si>
  <si>
    <t xml:space="preserve">Úsek B-18.1 až B-29 : </t>
  </si>
  <si>
    <t>B-18.1 : 2,0*(1,76+1,65)</t>
  </si>
  <si>
    <t>B-19 : 1,10*(1,65+1,71)</t>
  </si>
  <si>
    <t>1,30*(1,71+1,78)</t>
  </si>
  <si>
    <t>1,10*(1,78+1,82)</t>
  </si>
  <si>
    <t>1,70*(1,82+1,84)</t>
  </si>
  <si>
    <t>B-20 : 1,30*(1,84+1,85)</t>
  </si>
  <si>
    <t>1,10*(1,85+1,83)</t>
  </si>
  <si>
    <t>1,10*(1,83+1,81)</t>
  </si>
  <si>
    <t>B-21 : 0,80*(1,81+1,80)</t>
  </si>
  <si>
    <t>2,70*(1,80+1,82)</t>
  </si>
  <si>
    <t>B-22 : 1,30*1,83*2</t>
  </si>
  <si>
    <t>B-23 - SOUBĚH ŘAD A : 9,50*(1,83+1,86)/2</t>
  </si>
  <si>
    <t>1,90*(1,86+1,83)/2</t>
  </si>
  <si>
    <t>4,60*(1,83+1,64)/2</t>
  </si>
  <si>
    <t>5,50*(1,64+1,42)/2</t>
  </si>
  <si>
    <t>14,50*(1,42+1,19)/2</t>
  </si>
  <si>
    <t>B-24 - STANIČENÍ 550 : 17,0*(1,19+0,97)/2</t>
  </si>
  <si>
    <t>2,0*(0,97+1,01)/2</t>
  </si>
  <si>
    <t>B-25 : 2,50*(1,01+1,07)/2</t>
  </si>
  <si>
    <t>2,30*(1,07+1,18)/2</t>
  </si>
  <si>
    <t>2,70*(1,18+1,40)/2</t>
  </si>
  <si>
    <t>3,30*0,75*(1,40+1,38)/2</t>
  </si>
  <si>
    <t>0,30*1,38</t>
  </si>
  <si>
    <t>8,10*(1,38+1,33)/2</t>
  </si>
  <si>
    <t>1,80*(1,33+1,32)/2</t>
  </si>
  <si>
    <t>B-26 : 2,50*(1,32+1,30)/2</t>
  </si>
  <si>
    <t>1,40*(1,30+1,29)/2</t>
  </si>
  <si>
    <t>2,60*(1,29+1,26)/2</t>
  </si>
  <si>
    <t>0,50*1,26</t>
  </si>
  <si>
    <t>6,70*(1,26+1,19)/2</t>
  </si>
  <si>
    <t>11,0*(1,19+1,08)/2</t>
  </si>
  <si>
    <t>1,30*(1,08+1,07)/2</t>
  </si>
  <si>
    <t>1,10*(1,07+1,06)/2</t>
  </si>
  <si>
    <t>3,70*(1,06+0,74)/2</t>
  </si>
  <si>
    <t>3,20*(0,74+0,58)/2</t>
  </si>
  <si>
    <t>9,95*(0,58+0,09)/2</t>
  </si>
  <si>
    <t>5,05*(0,09+0,15)/2</t>
  </si>
  <si>
    <t>B-27 : 4,60*(0,15+0,38)/2</t>
  </si>
  <si>
    <t>3,40*(0,38+0,20)/2</t>
  </si>
  <si>
    <t>B-28 : 2,90*(0,20+0,04)/2</t>
  </si>
  <si>
    <t>3,50*(0,04+0,15)/2</t>
  </si>
  <si>
    <t>10,90*(0,15+0,88)/2</t>
  </si>
  <si>
    <t>9,80*(0,88+1,81)/2</t>
  </si>
  <si>
    <t>3,50*1,81</t>
  </si>
  <si>
    <t>6,70*(1,81+1,80)/2</t>
  </si>
  <si>
    <t>7,70*1,82</t>
  </si>
  <si>
    <t>B-29 : 2,0*1,81*2</t>
  </si>
  <si>
    <t>C-1, C-2 : 9,50*(1,91+1,84)</t>
  </si>
  <si>
    <t>C-3 : 1,50*(1,84+1,85)</t>
  </si>
  <si>
    <t>C-4 : 10,0*(1,85+1,86)</t>
  </si>
  <si>
    <t>C-5 : 7,0*(1,86+1,81)</t>
  </si>
  <si>
    <t>8,40*(1,81+1,85)</t>
  </si>
  <si>
    <t>2,60*(1,85+1,87)</t>
  </si>
  <si>
    <t>7,0*(1,87+1,91)</t>
  </si>
  <si>
    <t>3,50*(1,91+1,93)</t>
  </si>
  <si>
    <t>15,0*(1,93+1,92)</t>
  </si>
  <si>
    <t>11,50*(1,92+1,95)</t>
  </si>
  <si>
    <t>C-6 : 3,0*(1,95+1,92)</t>
  </si>
  <si>
    <t>4,90*1,92*2</t>
  </si>
  <si>
    <t>14,60*(1,92+1,91)</t>
  </si>
  <si>
    <t>5,20*(1,91+1,87)</t>
  </si>
  <si>
    <t>C-7 : 2,80*(1,87+1,80)</t>
  </si>
  <si>
    <t>7,0*(1,80+1,92)</t>
  </si>
  <si>
    <t>2,50*1,92*2</t>
  </si>
  <si>
    <t>17,50*(1,92+1,88)</t>
  </si>
  <si>
    <t>8,30*(1,88+1,81)</t>
  </si>
  <si>
    <t>C-8 : 4,20*(1,81+1,82)</t>
  </si>
  <si>
    <t>11,50*(1,82+1,90)</t>
  </si>
  <si>
    <t>16,0*(1,90+1,79)</t>
  </si>
  <si>
    <t>2,10*(1,79+1,80)</t>
  </si>
  <si>
    <t>13,40*(1,80+1,87)</t>
  </si>
  <si>
    <t>C-9 : 7,0*(1,87+1,89)</t>
  </si>
  <si>
    <t>2,60*1,89*2</t>
  </si>
  <si>
    <t>14,90*(1,89+1,79)</t>
  </si>
  <si>
    <t>C-10 : 8,50*(1,79+1,94)</t>
  </si>
  <si>
    <t>9,0*(1,94+1,91)</t>
  </si>
  <si>
    <t>12,80*1,91*2</t>
  </si>
  <si>
    <t>5,0*(1,91+1,93)</t>
  </si>
  <si>
    <t>7,70*(1,93+1,86)</t>
  </si>
  <si>
    <t>11,50*1,86*2</t>
  </si>
  <si>
    <t>10,50*(1,86+1,87)</t>
  </si>
  <si>
    <t>1,10*1,87*2</t>
  </si>
  <si>
    <t>9,90*(1,87+1,84)</t>
  </si>
  <si>
    <t>13,50*(1,84+1,85)</t>
  </si>
  <si>
    <t>3,60*(1,85+1,84)</t>
  </si>
  <si>
    <t>9,30*(1,84+1,81)</t>
  </si>
  <si>
    <t>1,60*(1,81+1,80)</t>
  </si>
  <si>
    <t>C-11 : 1,0*1,80*2</t>
  </si>
  <si>
    <t>1,50*1,81*2</t>
  </si>
  <si>
    <t>11,0*(1,82+1,93)</t>
  </si>
  <si>
    <t>2,45*(1,93+1,91)</t>
  </si>
  <si>
    <t>8,05*(1,91+1,86)</t>
  </si>
  <si>
    <t>6,60*(1,86+1,89)</t>
  </si>
  <si>
    <t>11,40*(1,89+1,92)</t>
  </si>
  <si>
    <t>24,40*(1,92+1,86)</t>
  </si>
  <si>
    <t>C-12 : 5,0*(1,86+1,79)</t>
  </si>
  <si>
    <t>12,50*(1,79+2,33)</t>
  </si>
  <si>
    <t xml:space="preserve">PROTLAK dl. 7,5m : </t>
  </si>
  <si>
    <t>C-13 : 2,0*2,81*2</t>
  </si>
  <si>
    <t>C-14 : 11,50*(2,81+1,93)</t>
  </si>
  <si>
    <t>C-15 : 1,0*(1,87+1,93)</t>
  </si>
  <si>
    <t>C-16 : (2+2)*(1,87+1,80)</t>
  </si>
  <si>
    <t xml:space="preserve">Dle podélného profilu řadu B : </t>
  </si>
  <si>
    <t xml:space="preserve">Dle podélného profilu řadu C : </t>
  </si>
  <si>
    <t>14,50*(2,80+1,80)</t>
  </si>
  <si>
    <t>Odkaz na mn. položky pořadí 13 : 2559,80050</t>
  </si>
  <si>
    <t>151101112R00</t>
  </si>
  <si>
    <t>Odstranění pažení a rozepření rýh příložné , hloubky do 4 m</t>
  </si>
  <si>
    <t>Odkaz na mn. položky pořadí 14 : 182,99500</t>
  </si>
  <si>
    <t>cca 45% výkopu rýh nad 1,0 m - řady B : (387,574+184,15051)*0,45</t>
  </si>
  <si>
    <t xml:space="preserve">                                                  - řad C : 876,70083*0,45</t>
  </si>
  <si>
    <t xml:space="preserve">na meziskládku pro zpětné zásypy : </t>
  </si>
  <si>
    <t>Odkaz na mn. položky pořadí 22 : 956,54534</t>
  </si>
  <si>
    <t>zpět na zásyp : 956,54534</t>
  </si>
  <si>
    <t xml:space="preserve">přebytek zeminy : </t>
  </si>
  <si>
    <t xml:space="preserve">podsypy, obsypy, podklady : </t>
  </si>
  <si>
    <t>Odkaz na mn. položky pořadí 29 : 97,06000</t>
  </si>
  <si>
    <t>Odkaz na mn. položky pořadí 23 : 455,57000</t>
  </si>
  <si>
    <t>167101102R00</t>
  </si>
  <si>
    <t>Nakládání, skládání, překládání neulehlého výkopku nakládání výkopku_x000D_
 přes 100 m3, z horniny 1 až 4</t>
  </si>
  <si>
    <t xml:space="preserve">z meziskládky pro zpětný zásyp : </t>
  </si>
  <si>
    <t>zásyp sond  - 50 ks (výkopkem) : (0,90*0,90*1,50*50)</t>
  </si>
  <si>
    <t>Výkop rýh - řady B : 387,574+184,15051</t>
  </si>
  <si>
    <t xml:space="preserve">                 - řad C : 876,70083</t>
  </si>
  <si>
    <t xml:space="preserve">odpočet podsypů : </t>
  </si>
  <si>
    <t>podsyp tl. 100 mm pod potrubí : -97,06</t>
  </si>
  <si>
    <t>obsyp kolem a 300 mm nad potrubí : -455,57</t>
  </si>
  <si>
    <t xml:space="preserve">meziskládka pro zpětný zásyp : </t>
  </si>
  <si>
    <t xml:space="preserve">obsyp kolem a 300 mm nad potrubí : </t>
  </si>
  <si>
    <t>Úsek B-1 až B-11.1            250TLT - 371,0 m : 211,50*1,10*0,55</t>
  </si>
  <si>
    <t>odpočet protlaku č.3 a č. 4 : -(16,5+9,0)*1,10*0,55</t>
  </si>
  <si>
    <t>Úsek C-1 až C-16               200TLT - 412,0 m : 412,0*1,10*0,50</t>
  </si>
  <si>
    <t>odpočet protlaku č.2 : -7,50*1,10*0,50</t>
  </si>
  <si>
    <t>odpočet souběhu s trasou A : -(19,50-7,50)*(1,10-0,75)*0,50</t>
  </si>
  <si>
    <t>Úsek B-18.1 až B29            200TLT - 197,1m : 197,5*1,10*0,50</t>
  </si>
  <si>
    <t>rozšíření startovacích jam (dl.3,0m, celk š. 2,40m) : 3,00*1,30*0,60*6</t>
  </si>
  <si>
    <t>181301103R00</t>
  </si>
  <si>
    <t>Rozprostření a urovnání ornice v rovině v souvislé ploše do 500 m2, tloušťka vrstvy přes 150 do 200 mm</t>
  </si>
  <si>
    <t>B2-B3 : (100,0-76,5)*1,50</t>
  </si>
  <si>
    <t>(110,5-106,8)*1,50</t>
  </si>
  <si>
    <t>Odkaz na mn. položky pořadí 19 : 552,63000</t>
  </si>
  <si>
    <t xml:space="preserve">Pro osazení sloupků orientačních štítků : </t>
  </si>
  <si>
    <t>řad B : 8+13</t>
  </si>
  <si>
    <t>řad C : 4+3</t>
  </si>
  <si>
    <t>propoje : 3+6</t>
  </si>
  <si>
    <t>D+M PREFABRIKOVANÝ BETONOVÝ OPĚRNÝ BLOK - STAVENIŠTNÍ PREFABRIKÁT výkres č. D.1.4.5, vč. betonové záli vky ve výkopu</t>
  </si>
  <si>
    <t xml:space="preserve">Prefabrikovaný betonový opěrný blok - viz výpis : </t>
  </si>
  <si>
    <t>Vodovodní řad B : 15</t>
  </si>
  <si>
    <t>Vodovodní řad C : 6</t>
  </si>
  <si>
    <t>Propoje č. 2, 3 : 4</t>
  </si>
  <si>
    <t xml:space="preserve">podsyp tl. 100 mm pod potrubí : </t>
  </si>
  <si>
    <t>Úsek B-1 až B-11.1            250TLT - 371,0 m : 211,50*1,10*0,10</t>
  </si>
  <si>
    <t>odpočet protlaku č.3 a č. 4 : -(16,5+9,0)*1,10*0,10</t>
  </si>
  <si>
    <t>Úsek C-1 až C-16               200TLT - 412,0 m : 412,0*1,10*0,10</t>
  </si>
  <si>
    <t>odpočet protlaku č.2 : -7,50*1,10*0,10</t>
  </si>
  <si>
    <t>odpočet souběhu s trasou A : -(19,50-7,50)*(1,10-0,75)*0,10</t>
  </si>
  <si>
    <t>Úsek B-18.1 až B29            200TLT - 197,1m : 197,5*1,10*0,10</t>
  </si>
  <si>
    <t>prohloubení startovacích jam (dl.3,0m,  š. 2,40m) : 3,00*2,40*(0,10+0,150)*6</t>
  </si>
  <si>
    <t>2. vrstva do celkové tl. 500 mm : 171,16+455,375</t>
  </si>
  <si>
    <t xml:space="preserve">řad B : </t>
  </si>
  <si>
    <t>ohraničení jam protlaků ul. Věstonická : 6,0*0,75*4</t>
  </si>
  <si>
    <t>řad B staničení 8 - 76,5 - chodník : 1,40*2,0</t>
  </si>
  <si>
    <t>ohraničení jam protlaků řad B - ul. Věstonická : 6,0*0,75*4</t>
  </si>
  <si>
    <t>dtto                               řad C ul. Líšenská : 6,0*0,75*2</t>
  </si>
  <si>
    <t>Odkaz na mn. položky pořadí 32 : 27,00000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</si>
  <si>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</si>
  <si>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</si>
  <si>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</si>
  <si>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Propoj 2 řad B : 3</t>
  </si>
  <si>
    <t>Vodovodní řad B : 159,5+148,5</t>
  </si>
  <si>
    <t>Vodovodní řad C : 320+84+8</t>
  </si>
  <si>
    <t>851601106RT1</t>
  </si>
  <si>
    <t>Montáž potrubí z tvárné litiny s pružným spojem s pružným spojem _x000D_
 DN 250 mm</t>
  </si>
  <si>
    <t>Vodovodní řad B : 77,50+265,50+28,0</t>
  </si>
  <si>
    <t>Propoj č.3, řad B : 6</t>
  </si>
  <si>
    <t>7+6+7</t>
  </si>
  <si>
    <t>857601102R00</t>
  </si>
  <si>
    <t>Montáž litinových tvarovek na potrubí litinovém tlakovém jednoosých, na potrubí z trub hrdlových  v otevřeném výkopu, v otevřeném kanálu nebo v šachtě, DN 100 mm</t>
  </si>
  <si>
    <t>2+2</t>
  </si>
  <si>
    <t>16+14</t>
  </si>
  <si>
    <t>857601106R00</t>
  </si>
  <si>
    <t>Montáž litinových tvarovek na potrubí litinovém tlakovém jednoosých, na potrubí z trub hrdlových  v otevřeném výkopu, v otevřeném kanálu nebo v šachtě, DN 250 mm</t>
  </si>
  <si>
    <t>14+1</t>
  </si>
  <si>
    <t>857701101R00</t>
  </si>
  <si>
    <t>Montáž litinových tvarovek na potrubí litinovém tlakovém odbočných, na potrubí z trub hrdlových  v otevřeném výkopu, v otevřeném kanálu nebo v šachtě, DN 80 mm</t>
  </si>
  <si>
    <t>6+2+2</t>
  </si>
  <si>
    <t>857701104R00</t>
  </si>
  <si>
    <t>Montáž litinových tvarovek na potrubí litinovém tlakovém odbočných, na potrubí z trub hrdlových  v otevřeném výkopu, v otevřeném kanálu nebo v šachtě, DN 150 mm</t>
  </si>
  <si>
    <t>1+3</t>
  </si>
  <si>
    <t>2+1+4+1+2+2+1</t>
  </si>
  <si>
    <t>857701106R00</t>
  </si>
  <si>
    <t>Montáž litinových tvarovek na potrubí litinovém tlakovém odbočných, na potrubí z trub hrdlových  v otevřeném výkopu, v otevřeném kanálu nebo v šachtě, DN 250 mm</t>
  </si>
  <si>
    <t>1+1+1+6+3+1+4+2</t>
  </si>
  <si>
    <t>1+2+2+2</t>
  </si>
  <si>
    <t>Odkaz na mn. položky pořadí 35 : 3,00000</t>
  </si>
  <si>
    <t>Odkaz na mn. položky pořadí 36 : 720,00000</t>
  </si>
  <si>
    <t>Odkaz na mn. položky pořadí 38 : 6,00000</t>
  </si>
  <si>
    <t>Odkaz na mn. položky pořadí 37 : 371,00000</t>
  </si>
  <si>
    <t>Tabulka Hydrant : 8+4+3</t>
  </si>
  <si>
    <t>Tabulka Šoupě : 13+3+6</t>
  </si>
  <si>
    <t>pásků pro uchycení k potrubí : 2*(461+454+29)</t>
  </si>
  <si>
    <t>řad B : 2</t>
  </si>
  <si>
    <t>propoje : 2</t>
  </si>
  <si>
    <t>8911PC12</t>
  </si>
  <si>
    <t>D+M ŠOUPÁTKO F5  DN 150 mm, vč. zemní soupravy teleskopické, litinového šoupátkového poklopu, s podkladní deskou</t>
  </si>
  <si>
    <t>řad B : 1</t>
  </si>
  <si>
    <t>řad C : 2</t>
  </si>
  <si>
    <t>8911PC14</t>
  </si>
  <si>
    <t>D+M ŠOUPÁTKO F5  DN 250 mm, vč. zemní soupravy teleskopické, litinového šoupátkového poklopu, s podkladní deskou</t>
  </si>
  <si>
    <t>řad B : 5</t>
  </si>
  <si>
    <t>řad C : 1</t>
  </si>
  <si>
    <t>D+M HYDRANT PODZEMNÍ DN 80mm, h=1230, dvojčinný, vč. litinového hydrantového poklopu s, podkladní deskou, vč. drenážního bloku a podkladního betonového bloku</t>
  </si>
  <si>
    <t>řad B : 6</t>
  </si>
  <si>
    <t>řad C : 4</t>
  </si>
  <si>
    <t>propoje : 3</t>
  </si>
  <si>
    <t>8914PC02</t>
  </si>
  <si>
    <t>D+M HYDRANT NADZEMNÍ DN 80mm, h=1230, dvojčinný, vč. litinového hydrantového poklopu s, podkladní deskou, vč. drenážního bloku a podkladního betonového bloku</t>
  </si>
  <si>
    <t>dle výpisu materiálu : 409+412+13</t>
  </si>
  <si>
    <t>D+M HYDRANT PODZEMNÍ DN 80 mm, h=1230 mm dvojčinný, vč. litinového hydrantového poklopu s, podkladní deskou, vč. drenážního bloku a podkladního betonového bloku</t>
  </si>
  <si>
    <t>Agregovaná položka</t>
  </si>
  <si>
    <t>POL2_</t>
  </si>
  <si>
    <t>řad B 2. etapa : 6</t>
  </si>
  <si>
    <t>řad B pro délku potrubí 49+148,5 m : 198</t>
  </si>
  <si>
    <t>řad C pro délku potrubí 412,0 m : 412</t>
  </si>
  <si>
    <t>27311525R</t>
  </si>
  <si>
    <t>kroužek těsnicí EPDM; z dvou druhů pryže; DN = 250,0 mm</t>
  </si>
  <si>
    <t>řad B prodélku potrubí 67,5+116+28 m : 212</t>
  </si>
  <si>
    <t>Propoj 2 řad B : 4</t>
  </si>
  <si>
    <t>řad B pro délku potrubí 148,5 m - předpoklad á 2m : 150,0/2</t>
  </si>
  <si>
    <t>řad C pro dl. potrubí 84 m - předpoklad á 2 m : 84,0/2</t>
  </si>
  <si>
    <t>v protlaku : 5</t>
  </si>
  <si>
    <t>propoj 3, řad B : 6</t>
  </si>
  <si>
    <t>42295PC01</t>
  </si>
  <si>
    <t>Armatury a tvarovky - pro přepojení, bez přípojek, celkem dle výpisu materiálu</t>
  </si>
  <si>
    <t>spojky pro přepojení 2'', zaslepovací příruba DN 80, šoupátko : 1</t>
  </si>
  <si>
    <t>Propoj 1 řad B : 4,0*1,01</t>
  </si>
  <si>
    <t>Propoj 2 řad B : 3,0*1,01</t>
  </si>
  <si>
    <t>vodovodní řad B : (49,0+148,50)*1,01</t>
  </si>
  <si>
    <t>vodovodní řad C : (320+84+8)*1,01</t>
  </si>
  <si>
    <t>55251135R</t>
  </si>
  <si>
    <t>trouba litinová vodovodní; tvárná litina; hrdlová; DN 250,0 mm; l = 6000,0 mm; spoj běžný pružný násuvný; PFA 54 bar; uvnitř VCM; vně krycí vrstva epoxi, zinko-Al povlak 400 g/m2</t>
  </si>
  <si>
    <t>vodovodní řad B : (67,50+116,0+28)*1,01</t>
  </si>
  <si>
    <t>Propoj 3, řad B : 6,0*1,01</t>
  </si>
  <si>
    <t>55258542R</t>
  </si>
  <si>
    <t>tvarovka hrdlová s přírubovou odbočkou tvárná litina; PN 10; DN 1 = 150 mm; DN 2 = 80 mm; spoj běžný pružný násuvný; volná příruba; uvnitř práškový epoxid; vně práškový epoxid</t>
  </si>
  <si>
    <t>propoje : 1</t>
  </si>
  <si>
    <t>552585510R</t>
  </si>
  <si>
    <t>tvarovka hrdlová s přírubovou odbočkou tvárná litina; PN 10; DN 1 = 250 mm; DN 2 = 50 mm; spoj běžný pružný násuvný; uvnitř práškový epoxid; vně práškový epoxid</t>
  </si>
  <si>
    <t>55258551R</t>
  </si>
  <si>
    <t>tvarovka hrdlová s přírubovou odbočkou tvárná litina; PN 10; DN 1 = 250 mm; DN 2 = 80 mm; spoj běžný pružný násuvný; uvnitř práškový epoxid; vně práškový epoxid</t>
  </si>
  <si>
    <t>55258555R</t>
  </si>
  <si>
    <t>tvarovka hrdlová s přírubovou odbočkou tvárná litina; PN 10; DN 1 = 250 mm; DN 2 = 250 mm; spoj běžný pružný násuvný; uvnitř práškový epoxid; vně práškový epoxid</t>
  </si>
  <si>
    <t>55259317R</t>
  </si>
  <si>
    <t>přechod hrdlový; PN 10; DN 1 = 200 mm; DN 2 = 100 mm; tvárná litina; spoj běžný pružný násuvný; uvnitř práškový epoxid; vně práškový epoxid</t>
  </si>
  <si>
    <t>55259416R</t>
  </si>
  <si>
    <t>koleno 11 1/4 °; PN 10; DN 250 mm; tvárná litina; hrdlové; spoj běžný pružný násuvný; uvnitř práškový epoxid; vně práškový epoxid</t>
  </si>
  <si>
    <t>řad B : 4</t>
  </si>
  <si>
    <t>řad B : 3</t>
  </si>
  <si>
    <t>řad C : 3</t>
  </si>
  <si>
    <t>55259473R</t>
  </si>
  <si>
    <t>koleno 45 °; PN 10; DN 150 mm; tvárná litina; hrdlové; spoj běžný pružný násuvný; uvnitř práškový epoxid; vně práškový epoxid</t>
  </si>
  <si>
    <t>řad B : 9</t>
  </si>
  <si>
    <t>55259475R</t>
  </si>
  <si>
    <t>koleno 45 °; PN 10; DN 250 mm; tvárná litina; hrdlové; spoj běžný pružný násuvný; uvnitř práškový epoxid; vně práškový epoxid</t>
  </si>
  <si>
    <t>552599962R</t>
  </si>
  <si>
    <t>tvarovka přírubová s přírubovou odbočkou tvárná litina; DN 1 = 250 mm; DN 2 = 80 mm; povrch. úprava práškový epoxid</t>
  </si>
  <si>
    <t>552599965R</t>
  </si>
  <si>
    <t>tvarovka přírubová s přírubovou odbočkou tvárná litina; DN 1 = 250 mm; DN 2 = 150 mm; povrch. úprava práškový epoxid</t>
  </si>
  <si>
    <t>552599967R</t>
  </si>
  <si>
    <t>tvarovka přírubová s přírubovou odbočkou tvárná litina; DN 1 = 250 mm; DN 2 = 250 mm; povrch. úprava práškový epoxid</t>
  </si>
  <si>
    <t>552599972R</t>
  </si>
  <si>
    <t>tvarovka přírubová s přírubovou odbočkou tvárná litina; DN 1 = 300 mm; DN 2 = 250 mm; povrch. úprava práškový epoxid</t>
  </si>
  <si>
    <t>552700313R</t>
  </si>
  <si>
    <t>tvarovka přírubová s hrdlem tvárná litina; PN 10, PN 16; DN 150 mm; spoj běžný pružný násuvný; uvnitř práškový epoxid; vně práškový epoxid</t>
  </si>
  <si>
    <t>552700315R</t>
  </si>
  <si>
    <t>tvarovka přírubová s hrdlem tvárná litina; PN 10; DN 250 mm; spoj běžný pružný násuvný; uvnitř práškový epoxid; vně práškový epoxid</t>
  </si>
  <si>
    <t>552700903R</t>
  </si>
  <si>
    <t>tvarovka přírubová s hladkým koncem tvárná litina; PN 10, PN 16, PN 25, PN 40; DN 150 mm</t>
  </si>
  <si>
    <t>552700915R</t>
  </si>
  <si>
    <t>tvarovka přírubová s hladkým koncem tvárná litina; PN 10, PN 16, PN 25; DN 250 mm; povrch. úprava práškový epoxid</t>
  </si>
  <si>
    <t>552701064R</t>
  </si>
  <si>
    <t>redukce přírubová; tvárná litina; PN 10, PN 16, PN 25, PN 40; DN 1 = 250 mm; DN 2 = 200 mm; uvnitř práškový epoxid; vně práškový epoxid</t>
  </si>
  <si>
    <t>552702009R</t>
  </si>
  <si>
    <t>trouba litinová vodovodní; tvárná litina; přírubová; PN 10; DN 200,0 mm; l = 500,0 mm</t>
  </si>
  <si>
    <t>55292009R</t>
  </si>
  <si>
    <t>spojka vysokotlaká; tlakového potrubí, potrubí; nerez, pryž; DN 100 mm; š = 94,0 mm; d spojovaného potrubí 102 až 106 mm; pracovní tlak 30,0 bar</t>
  </si>
  <si>
    <t>55292029R</t>
  </si>
  <si>
    <t>spojka tlakového potrubí, potrubí; nerez, pryž; DN 300 mm; š = 140,0 mm; d spojovaného potrubí 300 až 349 mm; pracovní tlak 16,0 bar</t>
  </si>
  <si>
    <t>chodník asfaltový : (76,5-8,0)*2</t>
  </si>
  <si>
    <t>asfaltová vozovka - odkaz 3 : (8,0-1,40)*2</t>
  </si>
  <si>
    <t>(210-113)*2</t>
  </si>
  <si>
    <t>odpočet protlaku : -(127,50-111)*2</t>
  </si>
  <si>
    <t>řad C - celá délka : 412,0*2</t>
  </si>
  <si>
    <t>rozšíření jam protlaků ul. Líšenská : 3,0*4</t>
  </si>
  <si>
    <t>souběh s řadem A : -19,50</t>
  </si>
  <si>
    <t>936452112R00</t>
  </si>
  <si>
    <t>Výplň cementopopílkovou suspenzí  potrubí 1,0 MPa, DN 150</t>
  </si>
  <si>
    <t xml:space="preserve">m     </t>
  </si>
  <si>
    <t>dle výkazu TZ - rušení stávajících vodovodních řadů : 524</t>
  </si>
  <si>
    <t>979071121R00</t>
  </si>
  <si>
    <t xml:space="preserve">Očištění vybouraných dlažebních kostek drobných,  s původním vyplněním spár kamenivem těženým  </t>
  </si>
  <si>
    <t>od spojovacího materiálu, s uložením očištěných kostek na skládku, s odklizením odpadových hmot na hromady a s odklizením vybouraných kostek na vzdálenost do 3 m</t>
  </si>
  <si>
    <t>řad B staničení 0 - 1,4 zámkovka chodník : 1,40*2,0</t>
  </si>
  <si>
    <t>Dle výpisu materiállu PD  pro řad B : 19</t>
  </si>
  <si>
    <t xml:space="preserve">                                             řad C : 10</t>
  </si>
  <si>
    <t xml:space="preserve">                                             propoje : 1</t>
  </si>
  <si>
    <t>230082091R00</t>
  </si>
  <si>
    <t>Demontáž do šrotu do 50 kg, rozměr 159 x 9</t>
  </si>
  <si>
    <t>demontáž potrubí LT DN 150 (1m=38,5 kg) : 110</t>
  </si>
  <si>
    <t>hydrrant podzemní vč. poklopu DN 80 : 4</t>
  </si>
  <si>
    <t>hydrant nadzemní  DN 80 : 1</t>
  </si>
  <si>
    <t>šoupátko vč zemní soupravy, poklopu DN 150 : 5</t>
  </si>
  <si>
    <t>šoupátko vč. zemní soupravy, poklopu DN 300 : 1</t>
  </si>
  <si>
    <t>230193006R00</t>
  </si>
  <si>
    <t>Nasunutí potrubní sekce do chráničky DN 200</t>
  </si>
  <si>
    <t>dle TZ : 7,50</t>
  </si>
  <si>
    <t>230193007R00</t>
  </si>
  <si>
    <t>Nasunutí potrubní sekce do chráničky DN 250</t>
  </si>
  <si>
    <t>16,5+9</t>
  </si>
  <si>
    <t>2301940PC02</t>
  </si>
  <si>
    <t>D+M Utěsnění chráničky manžetou DN 400</t>
  </si>
  <si>
    <t>2301940PC03</t>
  </si>
  <si>
    <t>D+M Utěsnění chráničky manžetou DN 450</t>
  </si>
  <si>
    <t>2301950PC02</t>
  </si>
  <si>
    <t>D+M  distanční kluzné objímky pro nasunutí potrubí DN 200 do protlaku d 450</t>
  </si>
  <si>
    <t>2301950PC03</t>
  </si>
  <si>
    <t>D+M  distanční kluzné objímky pro nasunutí potrubí DN 250 do protlaku d 500</t>
  </si>
  <si>
    <t>8+8+9</t>
  </si>
  <si>
    <t>Čerpání dle povětrnostních podmínek-předpoklad : 30*2,5</t>
  </si>
  <si>
    <t>7,20*5,60*0,25</t>
  </si>
  <si>
    <t>131101201R00</t>
  </si>
  <si>
    <t>Hloubení zapažených jam a zářezů do 100 m3, v hornině 1-2 ,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</si>
  <si>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</si>
  <si>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  6,58*4,98*(3,150+2,85)/2</t>
  </si>
  <si>
    <t>hornina 2 - 10% : 98,3052*0,10</t>
  </si>
  <si>
    <t>131201201R00</t>
  </si>
  <si>
    <t>Hloubení zapažených jam a zářezů do 100 m3, v hornině 3, převážně ručně</t>
  </si>
  <si>
    <t>hornina 3 - 55% : 98,3052*0,55</t>
  </si>
  <si>
    <t>131201209R00</t>
  </si>
  <si>
    <t xml:space="preserve">Hloubení zapažených jam a zářezů příplatek za lepivost, v hornině 3,  </t>
  </si>
  <si>
    <t>předpoklad 50% : 54,06786*0,50</t>
  </si>
  <si>
    <t>131301201R00</t>
  </si>
  <si>
    <t>Hloubení zapažených jam a zářezů do 100 m3, v hornině 4, převážně ručně</t>
  </si>
  <si>
    <t>hornina 4 - 30% : 98,3052*0,30</t>
  </si>
  <si>
    <t>131301209R00</t>
  </si>
  <si>
    <t xml:space="preserve">Hloubení zapažených jam a zářezů příplatek za lepivost, v hornině 4,  </t>
  </si>
  <si>
    <t>předpoklad 50% : 29,49156*0,5</t>
  </si>
  <si>
    <t>131401201R00</t>
  </si>
  <si>
    <t>Hloubení zapažených jam a zářezů do 100 m3, v hornině 5, převážně ručně</t>
  </si>
  <si>
    <t>hornina 5 - 5% : 98,3052*0,05</t>
  </si>
  <si>
    <t>(6,58+4,98)*(3,150+2,85)</t>
  </si>
  <si>
    <t>Odkaz na mn. položky pořadí 9 : 69,36000</t>
  </si>
  <si>
    <t xml:space="preserve">na meziskládku : </t>
  </si>
  <si>
    <t>Odkaz na mn. položky pořadí 14 : 56,76840</t>
  </si>
  <si>
    <t>Odkaz na mn. položky pořadí 15 : 23,14476</t>
  </si>
  <si>
    <t>zpět na zásypy a obsypy : 76,71484</t>
  </si>
  <si>
    <t>162701105R00</t>
  </si>
  <si>
    <t>Vodorovné přemístění výkopku z horniny 1 až 4, na vzdálenost přes 9 000  do 10 000 m</t>
  </si>
  <si>
    <t xml:space="preserve">Přebytek zeminy bude odvezen na skládku : </t>
  </si>
  <si>
    <t>Výkopek : 6,58*4,98*(3,150+2,85)/2</t>
  </si>
  <si>
    <t>odpočet zpětného zásypu a obsypu : -79,91316</t>
  </si>
  <si>
    <t>pro zpětný na zásypy a obsypy : 79,91316</t>
  </si>
  <si>
    <t>včetně strojního přemístění materiálu pro zásyp ze vzdálenosti do 10 m od okraje zásypu</t>
  </si>
  <si>
    <t>obsyp AŠ do výšky původního terénu : (6,58*4,98-4,08*2,68)*(2,75+2,45)/2</t>
  </si>
  <si>
    <t>175101201R00</t>
  </si>
  <si>
    <t>Obsyp objektů bez prohození sypaniny</t>
  </si>
  <si>
    <t>sypaninou z vhodných hornin tř. 1 - 4 nebo materiálem, uloženým ve vzdálenosti do 30 m od vnějšího kraje objektu, pro jakoukoliv míru zhutnění,</t>
  </si>
  <si>
    <t>nad PT v rozsahu výkopu i nad šachtou : (6,58*4,98)*0,585/2</t>
  </si>
  <si>
    <t>modelace terénu : (12,60+5,0*2)*3,0*0,20</t>
  </si>
  <si>
    <t>175101209R00</t>
  </si>
  <si>
    <t>Obsyp objektů příplatek za prohození sypaniny</t>
  </si>
  <si>
    <t>nad PT v rozsahu výkopu : (6,58*4,98)*0,585/2</t>
  </si>
  <si>
    <t>7,20*5,60</t>
  </si>
  <si>
    <t>Odkaz na mn. položky pořadí 12 : 18,39204</t>
  </si>
  <si>
    <t>215901101RT5</t>
  </si>
  <si>
    <t>Zhutnění podloží z rostlé horniny 1 až 4 pod násypy z hornin soudržných do 92% PS a nesoudržných  sypkých relativní ulehlosti l(d) do 0,8 vibrační deskou</t>
  </si>
  <si>
    <t>z rostlé horniny tř.1 - 4 pod násypy z hornin soudržných do 92% PS a hornin nesoudržných sypkých relativní ulehlosti I(d) do 0,8</t>
  </si>
  <si>
    <t>6,58*4,98</t>
  </si>
  <si>
    <t>380326142RT4</t>
  </si>
  <si>
    <t>Kompletní konstrukce z betonu železového vodostavebního třídy C 30/37, vliv prostředí XF4, tloušťky konstrukce přes 150 do 300 mm</t>
  </si>
  <si>
    <t>801-5</t>
  </si>
  <si>
    <t>čistíren odpadních vod (mimo budovy), nádrží, vodojemů, žlabů nebo kanálů, včetně pomocného pracovního lešení o výšce podlahy do 1900 mm a pro zatížení do 1,5 kPa,</t>
  </si>
  <si>
    <t>Betom C30/37 XC4, XF3, XA1</t>
  </si>
  <si>
    <t>Komínek vstupní : ((0,90+1,10)*2*0,45*0,20)*2</t>
  </si>
  <si>
    <t>380356241R00</t>
  </si>
  <si>
    <t>Bednění kompletních konstrukcí neomítaných z betonu prostého nebo železového obyčejného vodostavebního, ploch rovinných, zřízení</t>
  </si>
  <si>
    <t>čistíren odpadních vod (mimo budovy), nádrží, vodojemů, žlabů nebo kanálů:</t>
  </si>
  <si>
    <t>- konstrukcí omítaných z betonu prostého nebo železového obyčejného i vodostavebního</t>
  </si>
  <si>
    <t>- konstrukcí neomítaných z betonu prostého nebo železového</t>
  </si>
  <si>
    <t>Komínek vstupní : ((0,70+0,90)*2*0,45+(1,10+1,30)*2*0,45)*2</t>
  </si>
  <si>
    <t>380356242R00</t>
  </si>
  <si>
    <t>Bednění kompletních konstrukcí neomítaných z betonu prostého nebo železového obyčejného vodostavebního, ploch rovinných, odbednění</t>
  </si>
  <si>
    <t>Odkaz na mn. položky pořadí 21 : 7,20000</t>
  </si>
  <si>
    <t>380361007R00</t>
  </si>
  <si>
    <t>Výztuž kompletních konstrukcí z oceli z oceli 10 505</t>
  </si>
  <si>
    <t>čistíren odpadních vod (mimo budovy), nádrží, vodojemů, žlabů nebo kanálů , včetně pomocného pracovního lešení o výšce podlahy do 1900 mm a pro zatížení do 1,5 kPa,</t>
  </si>
  <si>
    <t>dle PD D.1.5.101 : 30,34*0,00105*2</t>
  </si>
  <si>
    <t>388129PC01</t>
  </si>
  <si>
    <t>Montáž prefa.kanálů ze ŽB uzavřený profil do 14,5 t</t>
  </si>
  <si>
    <t>388129PC02</t>
  </si>
  <si>
    <t>Montáž prefa.kanálů ze ŽB, krycích desek do 12 t</t>
  </si>
  <si>
    <t>592262PC05</t>
  </si>
  <si>
    <t>Šachtové obdelníkové dno nádrže prefa  4080/2680/2520 mm, tl. stěny 140 mm, Beton C30/37 XA1</t>
  </si>
  <si>
    <t>592262PC06</t>
  </si>
  <si>
    <t>Šachtová zákrytová deska prefa 4080/2680/250 mm, s otvory 2x 900/70 mm, Beton C 30/37 XA1</t>
  </si>
  <si>
    <t>596811111R00</t>
  </si>
  <si>
    <t>Kladení dlažby z betonových nebo kameninových dlaždic do lože z kameniva těženého tloušťky do 30 mm</t>
  </si>
  <si>
    <t>komunikací pro pěší do velikosti dlaždic 0,25 m2 s provedením lože do tl. 30 mm, s vyplněním spár a se smetením přebytečného materiálu na vzdálenost do 3 m</t>
  </si>
  <si>
    <t>vrch šachty - kolem vstupů : 4,80*1,80</t>
  </si>
  <si>
    <t>592453320R</t>
  </si>
  <si>
    <t>dlažba betonová dvouvrstvá; čtverec; povrch hladký; šedá; l = 300 mm; š = 300 mm; tl. 40,0 mm</t>
  </si>
  <si>
    <t>vrch šachty - kolem vstupů : 4,80*1,80*1,01</t>
  </si>
  <si>
    <t>631315611R00</t>
  </si>
  <si>
    <t xml:space="preserve">Mazanina z betonu prostého tl. přes 120 do 240 mm třídy C 16/20 ,  </t>
  </si>
  <si>
    <t>801-1</t>
  </si>
  <si>
    <t>(z kameniva) hlazená dřevěným hladítkem</t>
  </si>
  <si>
    <t>Včetně vytvoření dilatačních spár, bez zaplnění.</t>
  </si>
  <si>
    <t>podkladní BM - skladba SH/1 : (4,08+0,15*2)*(2,68+0,15*2)*0,20</t>
  </si>
  <si>
    <t>631315621RM1</t>
  </si>
  <si>
    <t xml:space="preserve">Mazanina z betonu prostého tl. přes 120 do 240 mm třídy C 20/25,  </t>
  </si>
  <si>
    <t>skladba SH/1 : 3,80*2,40*(0,185+0,205)/2</t>
  </si>
  <si>
    <t>631319175R00</t>
  </si>
  <si>
    <t>Příplatek za stržení povrchu tloušťka mazaniny od 120 mm do 240 mm</t>
  </si>
  <si>
    <t>spodní vrstvy mazaniny latí před vložením výztuže nebo pletiva pro tloušťku obou vrstev mazaniny</t>
  </si>
  <si>
    <t>Odkaz na mn. položky pořadí 30 : 2,61048</t>
  </si>
  <si>
    <t>2. vrstva sítě : 2,61048</t>
  </si>
  <si>
    <t>Odkaz na mn. položky pořadí 31 : 1,77840</t>
  </si>
  <si>
    <t>631351101R00</t>
  </si>
  <si>
    <t>Bednění stěn, rýh a otvorů v podlahách zřízení</t>
  </si>
  <si>
    <t>podkladní BM - skladba SH/1 : ((4,08+0,15*2)+(2,68+0,15*2))*2*0,20</t>
  </si>
  <si>
    <t>skladba SH/1 - jímka uvnitř šachty : 0,50*0,20*4</t>
  </si>
  <si>
    <t>631351102R00</t>
  </si>
  <si>
    <t>Bednění stěn, rýh a otvorů v podlahách odstranění</t>
  </si>
  <si>
    <t>Odkaz na mn. položky pořadí 33 : 3,34400</t>
  </si>
  <si>
    <t>631361921RT3</t>
  </si>
  <si>
    <t>Výztuž mazanin z betonů a z lehkých betonů ze svařovaných sítí průměr drátu 5 mm, velikost oka 150/150 mm</t>
  </si>
  <si>
    <t>včetně distančních prvků</t>
  </si>
  <si>
    <t>skladba SH/1 - vnitřní : 3,80*2,40*0,002099*1,25</t>
  </si>
  <si>
    <t>631361921RT4</t>
  </si>
  <si>
    <t>Výztuž mazanin z betonů a z lehkých betonů ze svařovaných sítí průměr drátu 6 mm, velikost oka 100/100 mm</t>
  </si>
  <si>
    <t>podkladní BM - skladba SH/1 - 2x síť : 4,38*2,98*0,0044*1,25*2</t>
  </si>
  <si>
    <t>631571003R00</t>
  </si>
  <si>
    <t>Násyp pod podlahy z kameniva z kameniva_x000D_
 ze štěrkopísku 0-32 pro zpevnění podkladu</t>
  </si>
  <si>
    <t>pod mazaniny a dlažby, popř. na plochých střechách, vodorovný nebo ve spádu, s udusáním a urovnáním povrchu,</t>
  </si>
  <si>
    <t>6,58*4,98*0,30</t>
  </si>
  <si>
    <t>632443111R00</t>
  </si>
  <si>
    <t>Potěr litý cementový pevnost v tlaku 20 MPa, pokládaná plocha do 100 m2, tloušťky 50 mm</t>
  </si>
  <si>
    <t>dovoz směsi, doprava pomocí šnekového čerpadla, lití hadicí na plochu, srovnání latí do roviny</t>
  </si>
  <si>
    <t>na podkladní BM - skladba SH/1 : 4,38*2,98</t>
  </si>
  <si>
    <t>632443211R00</t>
  </si>
  <si>
    <t>Potěr litý cementový pevnost v tlaku 25 MPa, pokládaná plocha do 100 m2, tloušťky 50 mm</t>
  </si>
  <si>
    <t>ochranný na stropě šachty SH/2 : 4,08*2,68</t>
  </si>
  <si>
    <t>639571115R00</t>
  </si>
  <si>
    <t>Podklad pod okapových chodník ze štěrku tl. 150 mm</t>
  </si>
  <si>
    <t>bez obrubníku</t>
  </si>
  <si>
    <t>894431441RAK</t>
  </si>
  <si>
    <t>Šachty plastové plastové šachty z dílců D 600 mm, dno přímé, D 160 mm, délka šachtové roury 3,00 m, poklop plastový do roury 1,5 t</t>
  </si>
  <si>
    <t>AP-HSV</t>
  </si>
  <si>
    <t>Plastové dno, šachta z korugované trouby, těsnění, poklop plastový do roury.</t>
  </si>
  <si>
    <t>čerpací jímka : 1</t>
  </si>
  <si>
    <t>936311113R00</t>
  </si>
  <si>
    <t>Zabetonování potrubí z betonu vodostavebního třídy C 25/30 XA2, o ploše otvoru do 0,25 m2</t>
  </si>
  <si>
    <t>uloženého ve vynechaných otvorech ve dně nebo ve stěnách nádrží z betonu vodostavebního, pevné spojení potrubí nebo trubní zděře s betonem v otvoru, očištění potrubí před betonáží, bednění a odbednění,</t>
  </si>
  <si>
    <t>Potrubí DN 250, otvor prům. 450 mm : (3,1415*0,225*0,225-3,1415*0,137*0,137)*0,140*2</t>
  </si>
  <si>
    <t>585500641R</t>
  </si>
  <si>
    <t>kotevní malta rychletvrdnoucí, s bobtnavým účinkem; pojivo cement; zrnitost 0,00 až 1,00 mm; pevnost v tlaku po 28 dnech od 50,0 MPA</t>
  </si>
  <si>
    <t>kg</t>
  </si>
  <si>
    <t>2x prostup potrubí stěnou : ((3,1415*0,225*0,225-3,1415*0,135*0,135)*0,150*2400)*2</t>
  </si>
  <si>
    <t>970051PC01</t>
  </si>
  <si>
    <t>D+M Vrtání jádrové do ŽB do D 450 mm</t>
  </si>
  <si>
    <t>pro potrubí DN 250 mm, vně cca 274 mm, hrdlo 349 : 0,140*2</t>
  </si>
  <si>
    <t>998144471R00</t>
  </si>
  <si>
    <t>Přesun hmot, jímky a nádrže pozemní výšky do 25 m</t>
  </si>
  <si>
    <t>711171559RT3</t>
  </si>
  <si>
    <t>Provedení izolace proti zemní vlhkosti termoplasty vodorovné, volně položené, fólie z PVC, tloušťky 1,5 mm</t>
  </si>
  <si>
    <t>800-711</t>
  </si>
  <si>
    <t>strop šachty SH/2 : 4,08*2,68</t>
  </si>
  <si>
    <t>711172559RT3</t>
  </si>
  <si>
    <t>Provedení izolace proti zemní vlhkosti termoplasty svislé, volně položené, fólie z PVC, tloušťky 1,5 mm</t>
  </si>
  <si>
    <t xml:space="preserve">strop šachty SH/2 : </t>
  </si>
  <si>
    <t>vstupní komínky : (1,10+1,30)*2*0,60*2</t>
  </si>
  <si>
    <t>protažení na stěny : (4,08+2,68)*2*0,60</t>
  </si>
  <si>
    <t>711191171RT1</t>
  </si>
  <si>
    <t>Provedení izolace proti zemní vlhkosti ostatní vodorovné uložení, podkladní textilie, bez dodávky materiálu</t>
  </si>
  <si>
    <t>SH/2 : 4,50*3,0</t>
  </si>
  <si>
    <t>711191171RT2</t>
  </si>
  <si>
    <t>Provedení izolace proti zemní vlhkosti ostatní vodorovné uložení, podkladní textilie, 300 g/m2</t>
  </si>
  <si>
    <t>Odkaz na mn. položky pořadí 46 : 10,93440</t>
  </si>
  <si>
    <t>711191172RT2</t>
  </si>
  <si>
    <t>Provedení izolace proti zemní vlhkosti ostatní vodorovné uložení, ochranná textilie, 300 g/m2</t>
  </si>
  <si>
    <t>711191271RT2</t>
  </si>
  <si>
    <t>Provedení izolace proti zemní vlhkosti ostatní svislé uložení, podkladní textilie, 300 g/m2</t>
  </si>
  <si>
    <t>Odkaz na mn. položky pořadí 47 : 13,87200</t>
  </si>
  <si>
    <t>711191272RT2</t>
  </si>
  <si>
    <t>Provedení izolace proti zemní vlhkosti ostatní svislé uložení, ochranná textilie, 300 g/m2</t>
  </si>
  <si>
    <t>711823111RT1</t>
  </si>
  <si>
    <t>Ochrana konstrukcí nopovou fólií vodorovně,  , bez dodávky fólie</t>
  </si>
  <si>
    <t>včetně dodávky těsnicí pásky</t>
  </si>
  <si>
    <t>711823121RT1</t>
  </si>
  <si>
    <t>Ochrana konstrukcí nopovou fólií svisle,  , bez dodávky fólie</t>
  </si>
  <si>
    <t>711823129RT5</t>
  </si>
  <si>
    <t>Ochrana konstrukcí nopovou fólií ukončovací lišta,  , včetně dodávky lišty</t>
  </si>
  <si>
    <t>(4,08+2,68)*2+(1,10+1,30)*2*2</t>
  </si>
  <si>
    <t>28323135R</t>
  </si>
  <si>
    <t>fólie izolační zemní drenážní, ochranná; tloušťka 1,00 mm; výška nopů 20,0 mm; HDPE</t>
  </si>
  <si>
    <t>(10,9344+13,872)*1,15</t>
  </si>
  <si>
    <t>58128501R</t>
  </si>
  <si>
    <t>těsnění bobtnající s prodlouženou dobou bobtnání, pro pracovní spáry; bentonit, butyl kaučuk; schopnost bobtnání 100 až 500 %; 20 x 25 mm</t>
  </si>
  <si>
    <t xml:space="preserve">těsnění prostupu potrubí stěnou - vstup a výstup potrubí : </t>
  </si>
  <si>
    <t>beton : (3,1415*0,450*1,50)*2</t>
  </si>
  <si>
    <t>potrubí DN 250 : (3,1415*0,275*1,50)*2</t>
  </si>
  <si>
    <t>67390529R</t>
  </si>
  <si>
    <t>geotextilie PP, PES; funkce drenážní, separační, ochranná, výztužná, filtrační; plošná hmotnost 500 g/m2; tl. při 2 kPa 4,20 mm</t>
  </si>
  <si>
    <t>SH/2 : 4,50*3,0*1,10</t>
  </si>
  <si>
    <t>998711201R00</t>
  </si>
  <si>
    <t>Přesun hmot pro izolace proti vodě svisle do 6 m</t>
  </si>
  <si>
    <t>50 m vodorovně měřeno od těžiště půdorysné plochy skládky do těžiště půdorysné plochy objektu</t>
  </si>
  <si>
    <t>713131131R00</t>
  </si>
  <si>
    <t>Montáž tepelné izolace stěn lepením</t>
  </si>
  <si>
    <t>800-713</t>
  </si>
  <si>
    <t>Očištění povrchu stěny od prachu, nařezání izolačních desek na požadovaný rozměr, nanesení lepicího tmelu, osazení desek.</t>
  </si>
  <si>
    <t>vrchní část stěny šachty : (4,08+2,68)*2*0,60</t>
  </si>
  <si>
    <t>283754902R</t>
  </si>
  <si>
    <t>deska izolační tepelně izol.; extrudovaný polystyren; povrch hladký; polodrážka; tl. 50,0 mm; součinitel tepelné vodivosti 0,035 W/mK; R = 1,429 m2K/W; obj. hmotnost 30,00 kg/m3</t>
  </si>
  <si>
    <t>vrchní část stěny šachty : (4,08+2,68)*2*0,60*1,05</t>
  </si>
  <si>
    <t>998713201R00</t>
  </si>
  <si>
    <t>Přesun hmot pro izolace tepelné v objektech výšky do 6 m</t>
  </si>
  <si>
    <t>50 m vodorovně</t>
  </si>
  <si>
    <t>767PC01</t>
  </si>
  <si>
    <t>D+M  1/Z - OTEVÍRAVÝ DEŠŤUJISTÝ POKLOP S VYVÝŠENÝM RÁMEM  pro otvor 700/900 mm, SKLOLAMINÁTOVÝ KOMPOZIT,  nosnost min. 3,5 kNm2</t>
  </si>
  <si>
    <t>OTEVÍRAVÝ DEŠŤUJISTÝ POKLOP S VYVÝŠENÝM RÁMEM (PŘISAZENÝ SHORA NA ZHLAVÍ VSTUPNÍHO KOMÍNKU), PRO OTVOR O SVĚTLÉ VELIKOSTI 900/700 mm - ZE SKLOLAMINÁTOVÉHO KOMPOZITU  OTEVÍRAVÝ KRYT BUDE S PROTISKLUZNOU ÚPRAVOU NA HORNÍM LÍCI, S VĚTRACÍM KOMÍNKEM, S MANIPULAČNÍM MADLEM, K RÁMU BUDE PŘIPEVNĚN DVĚMA OTOČNÝMI PANTY,  OBVODOVÝ RÁM PODTMELIT SILIKONOVÝM TMELEM, A KOTVIT DO HORNÍHO LÍCE BETONOVÉ KONSTRUKCE POMOCÍ CHEMICKÝCH KOTEV M10 Z NEREZOVÉ OCELI. S RÁMEM BUDE KRYT SPOJEN OTOČNÝMI ZÁVĚSY A TÁHLEM KOMBINOVANÝM SE VZPĚROU PRO ZAJIŠTĚNÍ KRYTU V OTEVŘENÉ POLOZE (cca POD ÚHLEM 125°). UZAVŘENÝ KRYT BUDE V RÁMU UZAMYKATELNÝ JAZÝČKOVÝM ZÁMKEM DO VENKOVNÍHO PROSTŘEDÍ OVLÁDANÝ ŠESTIHRANEM (SOUČÁST DODÁVKY). NOSNOST MIN. 3,5 kN/m2, MAX. PRŮHYB NESMÍ BÝT VĚTŠÍ NEŽ 10 mm NEBO NEŽ 1/200 ROZPĚTÍ , MAX. PRŮHYB NESMÍ BÝT VĚTŠÍ NEŽ 10 mm NEBO NEŽ 1/200 ROZPĚTÍ KOVOVÉ PRVKY ZHOTOVIT Z NEREZOVÉ AUSTENITICKÉ OCELI MIN. JAKOSTI X5CrNi 18-10 (1.4301) DLE EN 10088-1.</t>
  </si>
  <si>
    <t>767PC02</t>
  </si>
  <si>
    <t>D+M  2/Z - ŽEBŘÍK PEVNÝ dl. 2800 mm, vč. VÝSUVNÝCH MADEL,  NEREZ OCEL</t>
  </si>
  <si>
    <t>ŽEBŘÍK PRO PEVNÉ ZABUDOVÁNÍ VČETNĚ DVOJICE ZASOUVACÍCH MADEL  - SVAŘIT Z NEREZOVÉ OCELI VÝSTUPNÍ VÝŠKA ŽEBŘÍKU cca 2,80m PŘÍČLE ŽEBŘÍKU PROTISKLUZNÉ BEZPEČNOSTNÍ SOUČÁSTÍ ŽEBŘÍKU BUDE I DVOJICE MADEL PRO BOČNÍ VÝSTUP, ZASOUVACÍCH POD ÚROVEŇ POKLOPU - VÝŠKA VYSUNUTÝCH MADEL NAD VÝSTUPNÍ ÚROVEŇ ŽEBŘÍKU 1,1m MATERIÁL NEREZOVÁ  AUSTENITICKÁ OCEL MIN. JAKOSTI X2CrNiMo 17-12-2 (1.4404) dle EN 10088-1 ŽEBŘÍK MUSÍ VYHOVOVAT ČSN 75 0748 - ŽEBŘÍKY PEVNĚ ZABUDOVANÉ V OBJEKTECH VODOVODŮ A KANALIZACÍ DO LÍCE BETONOVÉ STĚNY KOTVIT POMOCÍ NEREZOVÝCH LEPENÝCH KOTEV M12 (NAPŘ. HILTI HIT-V-R M12x 110/28 + HIT-HY 200-A)</t>
  </si>
  <si>
    <t>767PC03</t>
  </si>
  <si>
    <t>D+M  3/Z - ROŠT ODNÍMATELNÝ 500/500 mm, KOMPOZIT, vč. podkladního rámu z L profilů žárový pozink</t>
  </si>
  <si>
    <t>ODNÍMATELNÝ KRYT Z PODLAHOVÝCH ROŠTŮ NAD ČERPACÍ JÍMKOU, PRO OTVOR O SVĚTLÝCH ROZMĚRECH    KRYT Z PODLAHOVÝCH ROŠTŮ NAD ČERPACÍ JÍMKOU, PRO OTVOR O SVĚTLÝCH ROZMĚRECH   KRYT Z PODLAHOVÝCH ROŠTŮ NAD ČERPACÍ JÍMKOU,  0,5 / 0,5 m - ZE SKLOLAMINÁTOVÉHO KOMPOZITU   NOSNOST MIN. 3,5kN/m2,MAXIMÁLNÍ PRŮHYB NESMÍ BÝT VĚTŠÍ NEŽ 10 mm NEBO NEŽ 1/200  MIN. 3,5kN/m2,MAXIMÁLNÍ PRŮHYB NESMÍ BÝT VĚTŠÍ NEŽ 10 mm NEBO NEŽ 1/200 MIN. 3,5kN/m2,MAXIMÁLNÍ PRŮHYB NESMÍ BÝT VĚTŠÍ NEŽ 10 mm NEBO NEŽ 1/200  3,5kN/m2,MAXIMÁLNÍ PRŮHYB</t>
  </si>
  <si>
    <t>771101210R00</t>
  </si>
  <si>
    <t>Příprava podkladu pod dlažby penetrace podkladu pod dlažby</t>
  </si>
  <si>
    <t>800-771</t>
  </si>
  <si>
    <t>Odkaz na mn. položky pořadí 68 : 9,12000</t>
  </si>
  <si>
    <t>771475014R00</t>
  </si>
  <si>
    <t>Montáž soklíků z dlaždic keramických výšky 100 mm, soklíků vodorovných, kladených do flexibilního tmele</t>
  </si>
  <si>
    <t>(3,80+2,40)*2</t>
  </si>
  <si>
    <t>771575109R00</t>
  </si>
  <si>
    <t>Montáž podlah z dlaždic keramických 300 x 300 mm, režných nebo glazovaných, hladkých, kladených do flexibilního tmele</t>
  </si>
  <si>
    <t>SH/1 : 3,80*2,40</t>
  </si>
  <si>
    <t>597642031R</t>
  </si>
  <si>
    <t>dlažba keramická š = 300 mm; l = 300 mm; h = 9,0 mm; protiskluzová úprava; pro interiér i exteriér</t>
  </si>
  <si>
    <t>SH/1 : 3,80*2,40*1,05</t>
  </si>
  <si>
    <t>597642410R</t>
  </si>
  <si>
    <t>dlažba keramická sokl; š = 80 mm; l = 300 mm; h = 9,0 mm; povrch matný; pro interiér i exteriér</t>
  </si>
  <si>
    <t>(3,80+2,40)*2/0,30*1,05</t>
  </si>
  <si>
    <t>998771201R00</t>
  </si>
  <si>
    <t>Přesun hmot pro podlahy z dlaždic v objektech výšky do 6 m</t>
  </si>
  <si>
    <t>230194011R00</t>
  </si>
  <si>
    <t>Utěsnění chráničky manžetou DN 400</t>
  </si>
  <si>
    <t>27311356R</t>
  </si>
  <si>
    <t>kroužek těsnicí pryž; KG-náhradní; DN = 400,0 mm</t>
  </si>
  <si>
    <t>propoj C13-C16 : 14,50*1,50</t>
  </si>
  <si>
    <t>propoj č. 1 cca 4 m ve vozovce : 6,0*1,50</t>
  </si>
  <si>
    <t>přepoj přípojky D63 dl 12 m cca 1/2 ve vozovce : 6,0*1,20</t>
  </si>
  <si>
    <t>Odkaz na mn. položky pořadí 1 : 37,95000</t>
  </si>
  <si>
    <t>RTS 21/ I</t>
  </si>
  <si>
    <t>přípojka PE d63 x 5,8 mm : 10,0*1,20*0,125</t>
  </si>
  <si>
    <t>přípojka PE d63 x 5,8 mm : 12,0*1,20*0,25</t>
  </si>
  <si>
    <t>jímky : 2,10*1,80*0,25*5</t>
  </si>
  <si>
    <t>pro šachty : (2,10*1,80*2,150*2)*0,50</t>
  </si>
  <si>
    <t>pro šachty : (2,10*1,80*2,150*2)*0,50*0,5</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</si>
  <si>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</si>
  <si>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</si>
  <si>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</si>
  <si>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  přípojka PE d63 x 5,8 mm : 10,0*0,60*0,95</t>
  </si>
  <si>
    <t xml:space="preserve">  přípojka PE d63 x 5,8 mm : 12,0*0,60*0,95</t>
  </si>
  <si>
    <t>Předpoklad hornina tř. 3 - 50 % : 12,54*0,50</t>
  </si>
  <si>
    <t>132201119R00</t>
  </si>
  <si>
    <t xml:space="preserve">Hloubení rýh šířky do 60 cm příplatek za lepivost, v hornině 3,  </t>
  </si>
  <si>
    <t>Předpoklad 50 % : 6,27*0,50</t>
  </si>
  <si>
    <t>132301111R00</t>
  </si>
  <si>
    <t>Hloubení rýh šířky do 60 cm do 100 m3, v hornině 4, hloubení strojně</t>
  </si>
  <si>
    <t>Předpoklad hornina tř. 4 - 50 % : 12,54*0,50</t>
  </si>
  <si>
    <t>132301119R00</t>
  </si>
  <si>
    <t xml:space="preserve">Hloubení rýh šířky do 60 cm příplatek za lepivost, v hornině 4,  </t>
  </si>
  <si>
    <t>132301211R00</t>
  </si>
  <si>
    <t xml:space="preserve">Hloubení rýh šířky přes 60 do 200 cm do 100 m3, v hornině 4, hloubení strojně </t>
  </si>
  <si>
    <t>propoj C13-C16 : 14,50*1,50*1,50</t>
  </si>
  <si>
    <t>propoj č. 1 cca 4 m ve vozovce : 6,0*1,50*1,50</t>
  </si>
  <si>
    <t>přepoj přípojky D63 dl 12 m cca 1/2 ve vozovce : 6,0*1,20*1,20+6,0*1,20*1,50</t>
  </si>
  <si>
    <t>65,565*0,5</t>
  </si>
  <si>
    <t>přípojky : (10,0+12,0)*1,20*2</t>
  </si>
  <si>
    <t>propoj C13-C16 : 14,50*2,0*2</t>
  </si>
  <si>
    <t>propoj č. 1 cca 4 m ve vozovce : 6,0*2,0*2</t>
  </si>
  <si>
    <t>přepoj přípojky D63 dl 12 m cca 1/2 ve vozovce : 6,0*2,0*2</t>
  </si>
  <si>
    <t>pro šachty : ((2,10+1,80)*2*2,150)*2</t>
  </si>
  <si>
    <t>Odkaz na mn. položky pořadí 14 : 158,80000</t>
  </si>
  <si>
    <t>Odkaz na mn. položky pořadí 15 : 33,54000</t>
  </si>
  <si>
    <t>na meziskládku : 7,865+9,3536+10,80</t>
  </si>
  <si>
    <t>na zpětný zásyp : 28,0186</t>
  </si>
  <si>
    <t xml:space="preserve">přebytek výkopu k recyklaci : </t>
  </si>
  <si>
    <t>výkopek : 8,127*2+6,27*2</t>
  </si>
  <si>
    <t>zásypy ŠP : -(1,32+1,134+3,96)</t>
  </si>
  <si>
    <t>ZÁSYP ZEMINOU : -(7,865+9,3536)</t>
  </si>
  <si>
    <t xml:space="preserve">výkopekpropojů : </t>
  </si>
  <si>
    <t>přepoj přípojky D63 dl 12 m cca 1/2 ve vozovce : 6,0*1,20*1,20</t>
  </si>
  <si>
    <t>na zpětný zásyp : 7,865+9,3565</t>
  </si>
  <si>
    <t>přepoj přípojky D63 dl 12 m cca 1/2 mimo vozovku : 6,0*1,20*1,50</t>
  </si>
  <si>
    <t xml:space="preserve">zásypy ve vozovce : </t>
  </si>
  <si>
    <t>propoj C13-C16 : 14,50*1,50*0,90</t>
  </si>
  <si>
    <t>propoj č. 1 cca 4 m ve vozovce : 6,0*1,50*1,05</t>
  </si>
  <si>
    <t>přepoj přípojky D63 dl 12 m cca 1/2 ve vozovce : 12,0*1,20*0,90</t>
  </si>
  <si>
    <t>174101102R00</t>
  </si>
  <si>
    <t>Zásyp sypaninou se zhutněním v uzavřených prostorách s urovnáním povrchu zásypu s ručním zhutněním</t>
  </si>
  <si>
    <t>zásyp rýh vytěženou zeminou : (10,0+12,0)*0,65*0,55</t>
  </si>
  <si>
    <t>obsyp vodoměrných šachet : ((2,10*1,80*2,15)-1,36*1,06*2,0-2,10*1,80*0,15)*2</t>
  </si>
  <si>
    <t>obsyp tl. 300 mm : (10+12)*0,60*0,30</t>
  </si>
  <si>
    <t>propoj C13-C16 : 14,50*1,50*0,60</t>
  </si>
  <si>
    <t>propoj č. 1 cca 4 m ve vozovce : 6,0*1,50*0,45</t>
  </si>
  <si>
    <t>přepoj přípojky D63 dl 12 m cca 1/2 ve vozovce : 12,0*1,20*0,30</t>
  </si>
  <si>
    <t>přípojka PE d63 x 5,8 mm : 10,0*1,20</t>
  </si>
  <si>
    <t>přípojka PE d63 x 5,8 mm : 12,0*1,20</t>
  </si>
  <si>
    <t>vodoměrné jímky : 2,10*1,80*2</t>
  </si>
  <si>
    <t>zásypy, obsypy šp : (3,52+14,96)</t>
  </si>
  <si>
    <t>vodoměrné šachty - přebytek : (8,127-4,6768)*2</t>
  </si>
  <si>
    <t>propoje, přípojky : (32,625+13,50+19,44)-10,80</t>
  </si>
  <si>
    <t>59691003.AR</t>
  </si>
  <si>
    <t>recyklát  betonový; frakce 32,0 až 120,0 mm</t>
  </si>
  <si>
    <t>zásypy ve vozovce : 41,985*2,40</t>
  </si>
  <si>
    <t>lože tl. 100 mm : (10+12)*0,60*0,10</t>
  </si>
  <si>
    <t>propoj C13-C16 : 14,50*1,50*0,10</t>
  </si>
  <si>
    <t>propoj č. 1 cca 4 m ve vozovce : 6,0*1,50*0,10</t>
  </si>
  <si>
    <t>přepoj přípojky D63 dl 12 m cca 1/2 ve vozovce : 12,0*1,20*0,10</t>
  </si>
  <si>
    <t>Odkaz na mn. položky pořadí 28 : 37,95000</t>
  </si>
  <si>
    <t>Odkaz na mn. položky pořadí 30 : 37,95000</t>
  </si>
  <si>
    <t>pod dno šachty : 2,10*1,80*0,150*2</t>
  </si>
  <si>
    <t>871211121R00</t>
  </si>
  <si>
    <t>Montáž potrubí z plastických hmot z tlakových trubek polyetylenových, vnějšího průměru 63 mm</t>
  </si>
  <si>
    <t>přípojka PE d63 x 5,8 mm : 10,0</t>
  </si>
  <si>
    <t>přípojka PE d63 x 5,8 mm : 12,0</t>
  </si>
  <si>
    <t>892241111R00</t>
  </si>
  <si>
    <t>Tlakové zkoušky vodovodního potrubí DN do 80 mm</t>
  </si>
  <si>
    <t>892233111R00</t>
  </si>
  <si>
    <t>Proplach a desinfekce vodovodního potrubí DN od 40 do 70 mm</t>
  </si>
  <si>
    <t>893111121R00</t>
  </si>
  <si>
    <t>Šachta domovní pro vodoměry betonová prefabrikovaná 1,2x0,9 m výšky 2 m</t>
  </si>
  <si>
    <t>včetně dodávky obdélníkových skruží a zákrytové desky</t>
  </si>
  <si>
    <t>Včetně zřízení podkladní vrstvy ze štěrkopísku v tl. 10 cm, osazení a dodávka obdélníkových betonových skruží a zákrytové desky.</t>
  </si>
  <si>
    <t>Bez montáže a dodávky vstupního poklopu.</t>
  </si>
  <si>
    <t>přípojky : 2</t>
  </si>
  <si>
    <t>899102111RT2</t>
  </si>
  <si>
    <t>Osazení poklopů litinových a ocelových včetně dodávky poklopu litinového s rámem _x000D_
 čtyřhranného 600 x 600 mm</t>
  </si>
  <si>
    <t>Pro přípojku PE d63x5,8 mm : 10,0+2,0</t>
  </si>
  <si>
    <t>Pro přípojku PE d63x5,8 mm : 12,0+2,0</t>
  </si>
  <si>
    <t>Pro přípojku PE d63 : 10,0</t>
  </si>
  <si>
    <t>Pro přípojku PE d63 : 12,0</t>
  </si>
  <si>
    <t>286134122R</t>
  </si>
  <si>
    <t>trubka plastová vodovodní hladká; HDPE (PE 100); SDR 11,0; PN 16; D = 63,0 mm; s = 5,80 mm</t>
  </si>
  <si>
    <t>přípojka PE d63 x 5,8 mm : 10,0*1,05</t>
  </si>
  <si>
    <t>přípojka PE d63 x 5,8 mm : 12,0*1,05</t>
  </si>
  <si>
    <t>Armatury a tvarovky - navrtávací pasy, zákopové souravy, poklopy, teleskopické soupravy, šoupátka, zaslepovaví příruby, vodoměrné sestavy celkem dle výpisu materiálu</t>
  </si>
  <si>
    <t>propoj C13-C16 : 14,50*2</t>
  </si>
  <si>
    <t>propoj č. 1 cca 4 m ve vozovce : 6,0*2</t>
  </si>
  <si>
    <t>přepoj přípojky D63 dl 12 m cca 1/2 ve vozovce : 6,0*2</t>
  </si>
  <si>
    <t>998276201R00</t>
  </si>
  <si>
    <t>Přesun hmot pro trubní vedení z trub plastových nebo sklolaminátových obsypaných kamenivem</t>
  </si>
  <si>
    <t>vodovodu nebo kanalizace ražené nebo hloubené (827 1.1, 827 1.9, 827 2.1, 827 2.9), drobných objektů</t>
  </si>
  <si>
    <t>demontáž potrubí LT DN 50 (1m=1 ksg) : 22</t>
  </si>
  <si>
    <t>uzávěr  vč zemní soupravy, poklopu DN 50 : 2</t>
  </si>
  <si>
    <t>hornina 2 - 10% : 131,8464*0,10</t>
  </si>
  <si>
    <t xml:space="preserve">  startovací jámy protlaku : </t>
  </si>
  <si>
    <t xml:space="preserve">  Trasa A - PODCHOD č.1 : 2,40*3,0*2,60*2</t>
  </si>
  <si>
    <t xml:space="preserve">  Trasa C - PODCHOD č. 2 : 2,40*3,0*(2,43+2,81)</t>
  </si>
  <si>
    <t xml:space="preserve">  Trasa B - PODCHOD č. 3 : 2,40*3,0*(2,07+2,39)</t>
  </si>
  <si>
    <t xml:space="preserve">  Trasa B - PODCHOD č. 4 : 2,40*3,0*(2,39+2,07)</t>
  </si>
  <si>
    <t>hornina 3 - 55% : 139,392*0,55</t>
  </si>
  <si>
    <t>hornina 3 - 55% : 76,6656*0,50</t>
  </si>
  <si>
    <t>hornina 4 - 30% : 139,392*0,30</t>
  </si>
  <si>
    <t>Předpoklad 50% : 41,8176*0,50</t>
  </si>
  <si>
    <t>hornina 5 - 5% : 139,392*0,05</t>
  </si>
  <si>
    <t xml:space="preserve">startovací jámy protlaku : </t>
  </si>
  <si>
    <t>Trasa A - PODCHOD č.1 : 3,0*2,60*2*2</t>
  </si>
  <si>
    <t>Trasa C - PODCHOD č. 2 : 3,0*(2,43+2,81)*2</t>
  </si>
  <si>
    <t>Trasa B - PODCHOD č. 3 : 3,0*(2,07+2,39)*2</t>
  </si>
  <si>
    <t>Trasa B - PODCHOD č. 4 : 3,0*(2,39+2,07)*2</t>
  </si>
  <si>
    <t>Odkaz na mn. položky pořadí 7 : 116,16000</t>
  </si>
  <si>
    <t xml:space="preserve">  Trasa A - PODCHOD č.1 : 2,40*3,0*1,50*2</t>
  </si>
  <si>
    <t xml:space="preserve">  Trasa C - PODCHOD č. 2 : 2,40*3,0*1,50*2</t>
  </si>
  <si>
    <t xml:space="preserve">  Trasa B - PODCHOD č. 3 : 2,40*3,0*(1,07+1,39)</t>
  </si>
  <si>
    <t xml:space="preserve">  Trasa B - PODCHOD č.4 : 2,40*3,0*(1,39+1,07)</t>
  </si>
  <si>
    <t>svislé přemístění 1,0 - 2,50 m : 78,624</t>
  </si>
  <si>
    <t>161101102R00</t>
  </si>
  <si>
    <t>Svislé přemístění výkopku z horniny 1 až 4, při hloubce výkopu přes 2,5 do 4 m</t>
  </si>
  <si>
    <t>Trasa A - PODCHOD č.1 : 2,40*3,0*0,10*2</t>
  </si>
  <si>
    <t>Trasa C - PODCHOD č. 2 : 2,40*3,0*0,30*2</t>
  </si>
  <si>
    <t xml:space="preserve">startovací jámy protlaku - celý výkopek na skládku - zásyp recyklátem : </t>
  </si>
  <si>
    <t>Trasa A - PODCHOD č.1 : 2,40*3,0*2,60*2</t>
  </si>
  <si>
    <t>Trasa C - PODCHOD č. 2 : 2,40*3,0*(2,43+2,81)</t>
  </si>
  <si>
    <t>Trasa B - PODCHOD č. 3 : 2,40*3,0*(2,07+2,39)</t>
  </si>
  <si>
    <t>Trasa B - PODCHOD č. 4 : 2,40*3,0*(2,39+2,07)</t>
  </si>
  <si>
    <t xml:space="preserve">startovací jámy protlaku nad podsyp a obsyp potrubí : </t>
  </si>
  <si>
    <t>Trasa A - PODCHOD č.1 : 2,40*3,0*1,50*2</t>
  </si>
  <si>
    <t>Trasa C - PODCHOD č. 2 : 2,40*3,0*(1,33+1,71)</t>
  </si>
  <si>
    <t>Trasa B - PODCHOD č. 3 : 2,40*3,0*(0,97+1,29)</t>
  </si>
  <si>
    <t>Trasa B - PODCHOD č. 4 : 2,40*3,0*(1,20+0,97)</t>
  </si>
  <si>
    <t>Odkaz na mn. položky pořadí 11 : 139,39200</t>
  </si>
  <si>
    <t>141721PC01</t>
  </si>
  <si>
    <t>Řízené protlačení a vtažení PE d 450 mm, hor.2 - 5</t>
  </si>
  <si>
    <t>Trasa C - PODCHOD č.2  staničení 390-397,50 : 7,50</t>
  </si>
  <si>
    <t>141721PC02</t>
  </si>
  <si>
    <t>Řízené protlačení a vtažení PE d 500 mm, hor.2 - 5</t>
  </si>
  <si>
    <t xml:space="preserve">Trasa B : </t>
  </si>
  <si>
    <t xml:space="preserve"> - PODCHOD č. 3 : 16,50</t>
  </si>
  <si>
    <t xml:space="preserve"> - PODCHOD č. 4 : 9,0</t>
  </si>
  <si>
    <t>141721PC03</t>
  </si>
  <si>
    <t>Řízené protlačení a vtažení PE d 600 mm, hor.2 - 5</t>
  </si>
  <si>
    <t>Trasa A - PODCHOD č. 1 : 6,0</t>
  </si>
  <si>
    <t>286134PC01</t>
  </si>
  <si>
    <t>Trubka PE 100 d 450, tlaková, vhodná pro bezvýkopovou technologii</t>
  </si>
  <si>
    <t>Trasa C - PODCHOD č.2  staničení 390-397,50 : 7,50*1,10</t>
  </si>
  <si>
    <t>286134PC02</t>
  </si>
  <si>
    <t>Trubka PE 100 d 500, tlaková, vhodná pro bezvýkopovou technologii</t>
  </si>
  <si>
    <t xml:space="preserve"> - PODCHOD č. 3 : 16,50*1,10</t>
  </si>
  <si>
    <t xml:space="preserve"> - PODCHOD č. 4 : 9,0*1,10</t>
  </si>
  <si>
    <t>286134PC03</t>
  </si>
  <si>
    <t>Trubka PE 100 d 560, tlaková, vhodná pro bezvýkopovou technologii</t>
  </si>
  <si>
    <t>Trasa A - PODCHOD č. 1 : 6,0*1,10</t>
  </si>
  <si>
    <t>Trasa A - PODCHOD č.1 : 2,40*3,0*1,50*2*2,40</t>
  </si>
  <si>
    <t>Trasa C - PODCHOD č. 2 : 2,40*3,0*(1,33+1,71)*2,40</t>
  </si>
  <si>
    <t>Trasa B - PODCHOD č. 3 : 2,40*3,0*(0,97+1,29)*2,40</t>
  </si>
  <si>
    <t>Trasa B - PODCHOD č. 4 : 2,40*3,0*(1,20+0,97)*2,40</t>
  </si>
  <si>
    <t>Trasa A - PODCHOD č.1 : 2,40*3,0*2</t>
  </si>
  <si>
    <t>Trasa C - PODCHOD č. 2 : 2,40*3,0*2</t>
  </si>
  <si>
    <t>Trasa B - PODCHOD č. 3 : 2,40*3,0*2</t>
  </si>
  <si>
    <t>Trasa B - PODCHOD č. 4 : 2,40*3,0*2</t>
  </si>
  <si>
    <t>Odkaz na mn. položky pořadí 22 : 57,60000</t>
  </si>
  <si>
    <t>PRO</t>
  </si>
  <si>
    <t>891313431R00</t>
  </si>
  <si>
    <t>Montáž vodovodních armatur na potrubí ventilů regulačních plovákových v objektech, DN 150 mm</t>
  </si>
  <si>
    <t>891314121R00</t>
  </si>
  <si>
    <t>Montáž vodovodních armatur na potrubí kompenzátorů ucpávkových a gumových nebo montážních vložek, DN 150 mm</t>
  </si>
  <si>
    <t>891361221R00</t>
  </si>
  <si>
    <t>Montáž vodovodních armatur na potrubí šoupátek v šachtách s ručním kolečkem, DN 250 mm</t>
  </si>
  <si>
    <t>891364121R00</t>
  </si>
  <si>
    <t>Montáž vodovodních armatur na potrubí kompenzátorů ucpávkových a gumových nebo montážních vložek, DN 250 mm</t>
  </si>
  <si>
    <t>89238PC342</t>
  </si>
  <si>
    <t>Proplachy, Dezinfekce, kontrola průchodnosti potrubí, krácené rozbory vody</t>
  </si>
  <si>
    <t>kompl</t>
  </si>
  <si>
    <t>89238PC3421</t>
  </si>
  <si>
    <t>Tlakové zkoušky potrubí a zařízení</t>
  </si>
  <si>
    <t>42215445R</t>
  </si>
  <si>
    <t>ventil regulační PN 40; třmenový, s regul. kuželkou; DN 150 mm; V při max.zdv.= 485 mm; L = 480 mm; plocha sedla korozivzdorná ocel; těleso uhlíková ocel; ovládání ručním kolem, řetězovým pohonem, ze stojanu; připojení přírubové</t>
  </si>
  <si>
    <t>422269502R</t>
  </si>
  <si>
    <t>šoupátko vodárenské (měkkotěsnicí) pro pitnou vodu; použití jako uzavírací orgán pro pitnou a užitkovou vodu; PN 10; uzavírací víkové; DN 250 mm; L = 250 mm; ovládání ruční kolo, pomocí zemní zákopové soustavy; pracovní teplota do 50 ° C; těsnicí plochy sedel litina/pryž; těleso tvárná litina</t>
  </si>
  <si>
    <t>42266515R</t>
  </si>
  <si>
    <t>filtr přírubový pro voda, vytápění, klimatizace, protipožární systémy, průmysl,; materiál těla tvárná litina, nerez sítko AISI 304,těsnění EPDM; DN 150; l = 480 mm; pracovní teplota 0 až 100 ° C; provozní tlak PN 16</t>
  </si>
  <si>
    <t>4227381206R</t>
  </si>
  <si>
    <t>vložka montážní pro pitnou a surovou vodu; s oboustran.průchozími závit.tyčemi; jmenovitý tlak PN 10; DN 150,0 mm; délka 185 mm; prac. tlak do 1,00 MPa; max.teplota 50 °C; připojení přírubové</t>
  </si>
  <si>
    <t>42294209R</t>
  </si>
  <si>
    <t>příruba jištěná; provedení rozsah 266-301, délka 265 mm; PN 16,0; médium pitná a užitková voda; DN 250; max teplota 50 °C; max.provozní tlak 16 bar; těleso tvárná litina</t>
  </si>
  <si>
    <t>552701063R</t>
  </si>
  <si>
    <t>redukce přírubová; tvárná litina; PN 10, PN 16, PN 25, PN 40; DN 1 = 250 mm; DN 2 = 150 mm; uvnitř práškový epoxid; vně práškový epoxid</t>
  </si>
  <si>
    <t>998272201R00</t>
  </si>
  <si>
    <t>Přesun hmot pro trubní vedení z ocelových trub v otevřeném výkopu</t>
  </si>
  <si>
    <t>svařovaných (vodovody, plynovody, teplovody, shybky, produktovody - 827 1.2, 827 2.2, 827 4.2, 827 5.2, 827 6.2) včetně drobných objektů,</t>
  </si>
  <si>
    <t>na vzdálenost 100 m</t>
  </si>
  <si>
    <t>230PC342</t>
  </si>
  <si>
    <t>D+M KOTVÍCÍ A UPEVŇOVACÍ PRVKY Z NEREZ OCELI 1.4404 S OBJÍMKAMI S GUMOVOU VÝSTELKOU, PRO UPEVNĚNÍ POTRUBÍ A ARMATUR</t>
  </si>
  <si>
    <t>230PC3421</t>
  </si>
  <si>
    <t>D+M Označení potrubních větví a armatur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</si>
</sst>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E3801"/>
      <name val="Arial CE"/>
      <charset val="238"/>
    </font>
    <font>
      <sz val="8"/>
      <color rgb="FFDF7000"/>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72">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164" fontId="17" fillId="4" borderId="0" xfId="0" applyNumberFormat="1" applyFont="1" applyFill="1" applyBorder="1" applyAlignment="1" applyProtection="1">
      <alignment vertical="top" shrinkToFit="1"/>
      <protection locked="0"/>
    </xf>
    <xf numFmtId="49" fontId="17" fillId="4" borderId="0" xfId="0" applyNumberFormat="1" applyFont="1" applyFill="1" applyBorder="1" applyAlignment="1" applyProtection="1">
      <alignment vertical="top"/>
      <protection locked="0"/>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3" fillId="0" borderId="0" xfId="0" applyNumberFormat="1" applyFont="1" applyBorder="1" applyAlignment="1">
      <alignment horizontal="center" vertical="top" wrapText="1" shrinkToFit="1"/>
    </xf>
    <xf numFmtId="164" fontId="23"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49" fontId="17" fillId="4" borderId="18" xfId="0" applyNumberFormat="1" applyFont="1" applyFill="1" applyBorder="1" applyAlignment="1" applyProtection="1">
      <alignment vertical="top"/>
      <protection locked="0"/>
    </xf>
    <xf numFmtId="164" fontId="20"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164" fontId="23" fillId="0" borderId="0" xfId="0" quotePrefix="1" applyNumberFormat="1" applyFont="1" applyBorder="1" applyAlignment="1">
      <alignment horizontal="left" vertical="top" wrapText="1"/>
    </xf>
    <xf numFmtId="49" fontId="17" fillId="4" borderId="18" xfId="0" applyNumberFormat="1" applyFont="1" applyFill="1" applyBorder="1" applyAlignment="1" applyProtection="1">
      <alignment horizontal="left" vertical="top" wrapText="1"/>
      <protection locked="0"/>
    </xf>
    <xf numFmtId="0" fontId="17" fillId="0" borderId="0" xfId="0" applyNumberFormat="1" applyFont="1" applyBorder="1" applyAlignment="1">
      <alignment vertical="top" wrapText="1"/>
    </xf>
    <xf numFmtId="0" fontId="17" fillId="0" borderId="0" xfId="0" applyNumberFormat="1" applyFont="1" applyBorder="1" applyAlignment="1">
      <alignment horizontal="left" vertical="top" wrapText="1"/>
    </xf>
    <xf numFmtId="49" fontId="17"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MpZJrW1IFeyHyzfSnMAzm3j6825mvZujgqmPKFPjRe3O0TQjmxYCsZ/7cAOpPkWToTwJl6euG3kdRP2XTreCoA==" saltValue="ymVfrtwkaOCgEM7YPys/i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58"/>
  <sheetViews>
    <sheetView showGridLines="0" tabSelected="1" topLeftCell="B27"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6" t="s">
        <v>24</v>
      </c>
      <c r="B16" s="38" t="s">
        <v>24</v>
      </c>
      <c r="C16" s="62"/>
      <c r="D16" s="63"/>
      <c r="E16" s="83"/>
      <c r="F16" s="84"/>
      <c r="G16" s="83"/>
      <c r="H16" s="84"/>
      <c r="I16" s="83">
        <f>SUMIF(F135:F154,A16,I135:I154)+SUMIF(F135:F154,"PSU",I135:I154)</f>
        <v>0</v>
      </c>
      <c r="J16" s="85"/>
    </row>
    <row r="17" spans="1:10" ht="23.25" customHeight="1" x14ac:dyDescent="0.2">
      <c r="A17" s="196" t="s">
        <v>25</v>
      </c>
      <c r="B17" s="38" t="s">
        <v>25</v>
      </c>
      <c r="C17" s="62"/>
      <c r="D17" s="63"/>
      <c r="E17" s="83"/>
      <c r="F17" s="84"/>
      <c r="G17" s="83"/>
      <c r="H17" s="84"/>
      <c r="I17" s="83">
        <f>SUMIF(F135:F154,A17,I135:I154)</f>
        <v>0</v>
      </c>
      <c r="J17" s="85"/>
    </row>
    <row r="18" spans="1:10" ht="23.25" customHeight="1" x14ac:dyDescent="0.2">
      <c r="A18" s="196" t="s">
        <v>26</v>
      </c>
      <c r="B18" s="38" t="s">
        <v>26</v>
      </c>
      <c r="C18" s="62"/>
      <c r="D18" s="63"/>
      <c r="E18" s="83"/>
      <c r="F18" s="84"/>
      <c r="G18" s="83"/>
      <c r="H18" s="84"/>
      <c r="I18" s="83">
        <f>SUMIF(F135:F154,A18,I135:I154)</f>
        <v>0</v>
      </c>
      <c r="J18" s="85"/>
    </row>
    <row r="19" spans="1:10" ht="23.25" customHeight="1" x14ac:dyDescent="0.2">
      <c r="A19" s="196" t="s">
        <v>159</v>
      </c>
      <c r="B19" s="38" t="s">
        <v>27</v>
      </c>
      <c r="C19" s="62"/>
      <c r="D19" s="63"/>
      <c r="E19" s="83"/>
      <c r="F19" s="84"/>
      <c r="G19" s="83"/>
      <c r="H19" s="84"/>
      <c r="I19" s="83">
        <f>SUMIF(F135:F154,A19,I135:I154)</f>
        <v>0</v>
      </c>
      <c r="J19" s="85"/>
    </row>
    <row r="20" spans="1:10" ht="23.25" customHeight="1" x14ac:dyDescent="0.2">
      <c r="A20" s="196" t="s">
        <v>160</v>
      </c>
      <c r="B20" s="38" t="s">
        <v>28</v>
      </c>
      <c r="C20" s="62"/>
      <c r="D20" s="63"/>
      <c r="E20" s="83"/>
      <c r="F20" s="84"/>
      <c r="G20" s="83"/>
      <c r="H20" s="84"/>
      <c r="I20" s="83">
        <f>SUMIF(F135:F154,A20,I135:I154)</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15</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73</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t="s">
        <v>45</v>
      </c>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46</v>
      </c>
      <c r="C39" s="146"/>
      <c r="D39" s="146"/>
      <c r="E39" s="146"/>
      <c r="F39" s="147">
        <f>'ONVN 2021131.2ONVN Naklady'!AE105+'SO 331b 2021131.2-331b  Pol'!AE511+'SO 332a 2021131.2-332a Pol'!AE857+'SO 342 2021131.2342 Pol'!AE311+'SO 350b 2021131.2SO350b Pol'!AE250+'SO 360 2021131.2360 Pol'!AE150+'PS 342 2021131.2PS342 Pol'!AE44</f>
        <v>0</v>
      </c>
      <c r="G39" s="148">
        <f>'ONVN 2021131.2ONVN Naklady'!AF105+'SO 331b 2021131.2-331b  Pol'!AF511+'SO 332a 2021131.2-332a Pol'!AF857+'SO 342 2021131.2342 Pol'!AF311+'SO 350b 2021131.2SO350b Pol'!AF250+'SO 360 2021131.2360 Pol'!AF150+'PS 342 2021131.2PS342 Pol'!AF44</f>
        <v>0</v>
      </c>
      <c r="H39" s="149">
        <f>(F39*SazbaDPH1/100)+(G39*SazbaDPH2/100)</f>
        <v>0</v>
      </c>
      <c r="I39" s="149">
        <f>F39+G39+H39</f>
        <v>0</v>
      </c>
      <c r="J39" s="150" t="str">
        <f>IF(CenaCelkemVypocet=0,"",I39/CenaCelkemVypocet*100)</f>
        <v/>
      </c>
    </row>
    <row r="40" spans="1:10" ht="25.5" customHeight="1" x14ac:dyDescent="0.2">
      <c r="A40" s="135">
        <v>2</v>
      </c>
      <c r="B40" s="151"/>
      <c r="C40" s="152" t="s">
        <v>47</v>
      </c>
      <c r="D40" s="152"/>
      <c r="E40" s="152"/>
      <c r="F40" s="153">
        <f>'ONVN 2021131.2ONVN Naklady'!AE105</f>
        <v>0</v>
      </c>
      <c r="G40" s="154">
        <f>'ONVN 2021131.2ONVN Naklady'!AF105</f>
        <v>0</v>
      </c>
      <c r="H40" s="154">
        <f>(F40*SazbaDPH1/100)+(G40*SazbaDPH2/100)</f>
        <v>0</v>
      </c>
      <c r="I40" s="154">
        <f>F40+G40+H40</f>
        <v>0</v>
      </c>
      <c r="J40" s="155" t="str">
        <f>IF(CenaCelkemVypocet=0,"",I40/CenaCelkemVypocet*100)</f>
        <v/>
      </c>
    </row>
    <row r="41" spans="1:10" ht="25.5" customHeight="1" x14ac:dyDescent="0.2">
      <c r="A41" s="135">
        <v>3</v>
      </c>
      <c r="B41" s="156" t="s">
        <v>48</v>
      </c>
      <c r="C41" s="146" t="s">
        <v>49</v>
      </c>
      <c r="D41" s="146"/>
      <c r="E41" s="146"/>
      <c r="F41" s="157">
        <f>'ONVN 2021131.2ONVN Naklady'!AE105</f>
        <v>0</v>
      </c>
      <c r="G41" s="149">
        <f>'ONVN 2021131.2ONVN Naklady'!AF105</f>
        <v>0</v>
      </c>
      <c r="H41" s="149">
        <f>(F41*SazbaDPH1/100)+(G41*SazbaDPH2/100)</f>
        <v>0</v>
      </c>
      <c r="I41" s="149">
        <f>F41+G41+H41</f>
        <v>0</v>
      </c>
      <c r="J41" s="150" t="str">
        <f>IF(CenaCelkemVypocet=0,"",I41/CenaCelkemVypocet*100)</f>
        <v/>
      </c>
    </row>
    <row r="42" spans="1:10" ht="25.5" customHeight="1" x14ac:dyDescent="0.2">
      <c r="A42" s="135">
        <v>2</v>
      </c>
      <c r="B42" s="151"/>
      <c r="C42" s="152" t="s">
        <v>50</v>
      </c>
      <c r="D42" s="152"/>
      <c r="E42" s="152"/>
      <c r="F42" s="153"/>
      <c r="G42" s="154"/>
      <c r="H42" s="154">
        <f>(F42*SazbaDPH1/100)+(G42*SazbaDPH2/100)</f>
        <v>0</v>
      </c>
      <c r="I42" s="154"/>
      <c r="J42" s="155"/>
    </row>
    <row r="43" spans="1:10" ht="25.5" customHeight="1" x14ac:dyDescent="0.2">
      <c r="A43" s="135">
        <v>2</v>
      </c>
      <c r="B43" s="151" t="s">
        <v>51</v>
      </c>
      <c r="C43" s="152" t="s">
        <v>52</v>
      </c>
      <c r="D43" s="152"/>
      <c r="E43" s="152"/>
      <c r="F43" s="153">
        <f>'SO 331b 2021131.2-331b  Pol'!AE511</f>
        <v>0</v>
      </c>
      <c r="G43" s="154">
        <f>'SO 331b 2021131.2-331b  Pol'!AF511</f>
        <v>0</v>
      </c>
      <c r="H43" s="154">
        <f>(F43*SazbaDPH1/100)+(G43*SazbaDPH2/100)</f>
        <v>0</v>
      </c>
      <c r="I43" s="154">
        <f>F43+G43+H43</f>
        <v>0</v>
      </c>
      <c r="J43" s="155" t="str">
        <f>IF(CenaCelkemVypocet=0,"",I43/CenaCelkemVypocet*100)</f>
        <v/>
      </c>
    </row>
    <row r="44" spans="1:10" ht="25.5" customHeight="1" x14ac:dyDescent="0.2">
      <c r="A44" s="135">
        <v>3</v>
      </c>
      <c r="B44" s="156" t="s">
        <v>53</v>
      </c>
      <c r="C44" s="146" t="s">
        <v>54</v>
      </c>
      <c r="D44" s="146"/>
      <c r="E44" s="146"/>
      <c r="F44" s="157">
        <f>'SO 331b 2021131.2-331b  Pol'!AE511</f>
        <v>0</v>
      </c>
      <c r="G44" s="149">
        <f>'SO 331b 2021131.2-331b  Pol'!AF511</f>
        <v>0</v>
      </c>
      <c r="H44" s="149">
        <f>(F44*SazbaDPH1/100)+(G44*SazbaDPH2/100)</f>
        <v>0</v>
      </c>
      <c r="I44" s="149">
        <f>F44+G44+H44</f>
        <v>0</v>
      </c>
      <c r="J44" s="150" t="str">
        <f>IF(CenaCelkemVypocet=0,"",I44/CenaCelkemVypocet*100)</f>
        <v/>
      </c>
    </row>
    <row r="45" spans="1:10" ht="25.5" customHeight="1" x14ac:dyDescent="0.2">
      <c r="A45" s="135">
        <v>2</v>
      </c>
      <c r="B45" s="151" t="s">
        <v>55</v>
      </c>
      <c r="C45" s="152" t="s">
        <v>56</v>
      </c>
      <c r="D45" s="152"/>
      <c r="E45" s="152"/>
      <c r="F45" s="153">
        <f>'SO 332a 2021131.2-332a Pol'!AE857</f>
        <v>0</v>
      </c>
      <c r="G45" s="154">
        <f>'SO 332a 2021131.2-332a Pol'!AF857</f>
        <v>0</v>
      </c>
      <c r="H45" s="154">
        <f>(F45*SazbaDPH1/100)+(G45*SazbaDPH2/100)</f>
        <v>0</v>
      </c>
      <c r="I45" s="154">
        <f>F45+G45+H45</f>
        <v>0</v>
      </c>
      <c r="J45" s="155" t="str">
        <f>IF(CenaCelkemVypocet=0,"",I45/CenaCelkemVypocet*100)</f>
        <v/>
      </c>
    </row>
    <row r="46" spans="1:10" ht="25.5" customHeight="1" x14ac:dyDescent="0.2">
      <c r="A46" s="135">
        <v>3</v>
      </c>
      <c r="B46" s="156" t="s">
        <v>57</v>
      </c>
      <c r="C46" s="146" t="s">
        <v>58</v>
      </c>
      <c r="D46" s="146"/>
      <c r="E46" s="146"/>
      <c r="F46" s="157">
        <f>'SO 332a 2021131.2-332a Pol'!AE857</f>
        <v>0</v>
      </c>
      <c r="G46" s="149">
        <f>'SO 332a 2021131.2-332a Pol'!AF857</f>
        <v>0</v>
      </c>
      <c r="H46" s="149">
        <f>(F46*SazbaDPH1/100)+(G46*SazbaDPH2/100)</f>
        <v>0</v>
      </c>
      <c r="I46" s="149">
        <f>F46+G46+H46</f>
        <v>0</v>
      </c>
      <c r="J46" s="150" t="str">
        <f>IF(CenaCelkemVypocet=0,"",I46/CenaCelkemVypocet*100)</f>
        <v/>
      </c>
    </row>
    <row r="47" spans="1:10" ht="25.5" customHeight="1" x14ac:dyDescent="0.2">
      <c r="A47" s="135">
        <v>2</v>
      </c>
      <c r="B47" s="151" t="s">
        <v>59</v>
      </c>
      <c r="C47" s="152" t="s">
        <v>60</v>
      </c>
      <c r="D47" s="152"/>
      <c r="E47" s="152"/>
      <c r="F47" s="153">
        <f>'SO 342 2021131.2342 Pol'!AE311</f>
        <v>0</v>
      </c>
      <c r="G47" s="154">
        <f>'SO 342 2021131.2342 Pol'!AF311</f>
        <v>0</v>
      </c>
      <c r="H47" s="154">
        <f>(F47*SazbaDPH1/100)+(G47*SazbaDPH2/100)</f>
        <v>0</v>
      </c>
      <c r="I47" s="154">
        <f>F47+G47+H47</f>
        <v>0</v>
      </c>
      <c r="J47" s="155" t="str">
        <f>IF(CenaCelkemVypocet=0,"",I47/CenaCelkemVypocet*100)</f>
        <v/>
      </c>
    </row>
    <row r="48" spans="1:10" ht="25.5" customHeight="1" x14ac:dyDescent="0.2">
      <c r="A48" s="135">
        <v>3</v>
      </c>
      <c r="B48" s="156" t="s">
        <v>61</v>
      </c>
      <c r="C48" s="146" t="s">
        <v>60</v>
      </c>
      <c r="D48" s="146"/>
      <c r="E48" s="146"/>
      <c r="F48" s="157">
        <f>'SO 342 2021131.2342 Pol'!AE311</f>
        <v>0</v>
      </c>
      <c r="G48" s="149">
        <f>'SO 342 2021131.2342 Pol'!AF311</f>
        <v>0</v>
      </c>
      <c r="H48" s="149">
        <f>(F48*SazbaDPH1/100)+(G48*SazbaDPH2/100)</f>
        <v>0</v>
      </c>
      <c r="I48" s="149">
        <f>F48+G48+H48</f>
        <v>0</v>
      </c>
      <c r="J48" s="150" t="str">
        <f>IF(CenaCelkemVypocet=0,"",I48/CenaCelkemVypocet*100)</f>
        <v/>
      </c>
    </row>
    <row r="49" spans="1:52" ht="25.5" customHeight="1" x14ac:dyDescent="0.2">
      <c r="A49" s="135">
        <v>2</v>
      </c>
      <c r="B49" s="151" t="s">
        <v>62</v>
      </c>
      <c r="C49" s="152" t="s">
        <v>63</v>
      </c>
      <c r="D49" s="152"/>
      <c r="E49" s="152"/>
      <c r="F49" s="153">
        <f>'SO 350b 2021131.2SO350b Pol'!AE250</f>
        <v>0</v>
      </c>
      <c r="G49" s="154">
        <f>'SO 350b 2021131.2SO350b Pol'!AF250</f>
        <v>0</v>
      </c>
      <c r="H49" s="154">
        <f>(F49*SazbaDPH1/100)+(G49*SazbaDPH2/100)</f>
        <v>0</v>
      </c>
      <c r="I49" s="154">
        <f>F49+G49+H49</f>
        <v>0</v>
      </c>
      <c r="J49" s="155" t="str">
        <f>IF(CenaCelkemVypocet=0,"",I49/CenaCelkemVypocet*100)</f>
        <v/>
      </c>
    </row>
    <row r="50" spans="1:52" ht="25.5" customHeight="1" x14ac:dyDescent="0.2">
      <c r="A50" s="135">
        <v>3</v>
      </c>
      <c r="B50" s="156" t="s">
        <v>64</v>
      </c>
      <c r="C50" s="146" t="s">
        <v>63</v>
      </c>
      <c r="D50" s="146"/>
      <c r="E50" s="146"/>
      <c r="F50" s="157">
        <f>'SO 350b 2021131.2SO350b Pol'!AE250</f>
        <v>0</v>
      </c>
      <c r="G50" s="149">
        <f>'SO 350b 2021131.2SO350b Pol'!AF250</f>
        <v>0</v>
      </c>
      <c r="H50" s="149">
        <f>(F50*SazbaDPH1/100)+(G50*SazbaDPH2/100)</f>
        <v>0</v>
      </c>
      <c r="I50" s="149">
        <f>F50+G50+H50</f>
        <v>0</v>
      </c>
      <c r="J50" s="150" t="str">
        <f>IF(CenaCelkemVypocet=0,"",I50/CenaCelkemVypocet*100)</f>
        <v/>
      </c>
    </row>
    <row r="51" spans="1:52" ht="25.5" customHeight="1" x14ac:dyDescent="0.2">
      <c r="A51" s="135">
        <v>2</v>
      </c>
      <c r="B51" s="151" t="s">
        <v>65</v>
      </c>
      <c r="C51" s="152" t="s">
        <v>66</v>
      </c>
      <c r="D51" s="152"/>
      <c r="E51" s="152"/>
      <c r="F51" s="153">
        <f>'SO 360 2021131.2360 Pol'!AE150</f>
        <v>0</v>
      </c>
      <c r="G51" s="154">
        <f>'SO 360 2021131.2360 Pol'!AF150</f>
        <v>0</v>
      </c>
      <c r="H51" s="154">
        <f>(F51*SazbaDPH1/100)+(G51*SazbaDPH2/100)</f>
        <v>0</v>
      </c>
      <c r="I51" s="154">
        <f>F51+G51+H51</f>
        <v>0</v>
      </c>
      <c r="J51" s="155" t="str">
        <f>IF(CenaCelkemVypocet=0,"",I51/CenaCelkemVypocet*100)</f>
        <v/>
      </c>
    </row>
    <row r="52" spans="1:52" ht="25.5" customHeight="1" x14ac:dyDescent="0.2">
      <c r="A52" s="135">
        <v>3</v>
      </c>
      <c r="B52" s="156" t="s">
        <v>67</v>
      </c>
      <c r="C52" s="146" t="s">
        <v>66</v>
      </c>
      <c r="D52" s="146"/>
      <c r="E52" s="146"/>
      <c r="F52" s="157">
        <f>'SO 360 2021131.2360 Pol'!AE150</f>
        <v>0</v>
      </c>
      <c r="G52" s="149">
        <f>'SO 360 2021131.2360 Pol'!AF150</f>
        <v>0</v>
      </c>
      <c r="H52" s="149">
        <f>(F52*SazbaDPH1/100)+(G52*SazbaDPH2/100)</f>
        <v>0</v>
      </c>
      <c r="I52" s="149">
        <f>F52+G52+H52</f>
        <v>0</v>
      </c>
      <c r="J52" s="150" t="str">
        <f>IF(CenaCelkemVypocet=0,"",I52/CenaCelkemVypocet*100)</f>
        <v/>
      </c>
    </row>
    <row r="53" spans="1:52" ht="25.5" customHeight="1" x14ac:dyDescent="0.2">
      <c r="A53" s="135">
        <v>2</v>
      </c>
      <c r="B53" s="151"/>
      <c r="C53" s="152" t="s">
        <v>68</v>
      </c>
      <c r="D53" s="152"/>
      <c r="E53" s="152"/>
      <c r="F53" s="153"/>
      <c r="G53" s="154"/>
      <c r="H53" s="154">
        <f>(F53*SazbaDPH1/100)+(G53*SazbaDPH2/100)</f>
        <v>0</v>
      </c>
      <c r="I53" s="154"/>
      <c r="J53" s="155"/>
    </row>
    <row r="54" spans="1:52" ht="25.5" customHeight="1" x14ac:dyDescent="0.2">
      <c r="A54" s="135">
        <v>2</v>
      </c>
      <c r="B54" s="151" t="s">
        <v>69</v>
      </c>
      <c r="C54" s="152" t="s">
        <v>70</v>
      </c>
      <c r="D54" s="152"/>
      <c r="E54" s="152"/>
      <c r="F54" s="153">
        <f>'PS 342 2021131.2PS342 Pol'!AE44</f>
        <v>0</v>
      </c>
      <c r="G54" s="154">
        <f>'PS 342 2021131.2PS342 Pol'!AF44</f>
        <v>0</v>
      </c>
      <c r="H54" s="154">
        <f>(F54*SazbaDPH1/100)+(G54*SazbaDPH2/100)</f>
        <v>0</v>
      </c>
      <c r="I54" s="154">
        <f>F54+G54+H54</f>
        <v>0</v>
      </c>
      <c r="J54" s="155" t="str">
        <f>IF(CenaCelkemVypocet=0,"",I54/CenaCelkemVypocet*100)</f>
        <v/>
      </c>
    </row>
    <row r="55" spans="1:52" ht="25.5" customHeight="1" x14ac:dyDescent="0.2">
      <c r="A55" s="135">
        <v>3</v>
      </c>
      <c r="B55" s="156" t="s">
        <v>71</v>
      </c>
      <c r="C55" s="146" t="s">
        <v>70</v>
      </c>
      <c r="D55" s="146"/>
      <c r="E55" s="146"/>
      <c r="F55" s="157">
        <f>'PS 342 2021131.2PS342 Pol'!AE44</f>
        <v>0</v>
      </c>
      <c r="G55" s="149">
        <f>'PS 342 2021131.2PS342 Pol'!AF44</f>
        <v>0</v>
      </c>
      <c r="H55" s="149">
        <f>(F55*SazbaDPH1/100)+(G55*SazbaDPH2/100)</f>
        <v>0</v>
      </c>
      <c r="I55" s="149">
        <f>F55+G55+H55</f>
        <v>0</v>
      </c>
      <c r="J55" s="150" t="str">
        <f>IF(CenaCelkemVypocet=0,"",I55/CenaCelkemVypocet*100)</f>
        <v/>
      </c>
    </row>
    <row r="56" spans="1:52" ht="25.5" customHeight="1" x14ac:dyDescent="0.2">
      <c r="A56" s="135"/>
      <c r="B56" s="158" t="s">
        <v>72</v>
      </c>
      <c r="C56" s="159"/>
      <c r="D56" s="159"/>
      <c r="E56" s="160"/>
      <c r="F56" s="161">
        <f>SUMIF(A39:A55,"=1",F39:F55)</f>
        <v>0</v>
      </c>
      <c r="G56" s="162">
        <f>SUMIF(A39:A55,"=1",G39:G55)</f>
        <v>0</v>
      </c>
      <c r="H56" s="162">
        <f>SUMIF(A39:A55,"=1",H39:H55)</f>
        <v>0</v>
      </c>
      <c r="I56" s="162">
        <f>SUMIF(A39:A55,"=1",I39:I55)</f>
        <v>0</v>
      </c>
      <c r="J56" s="163">
        <f>SUMIF(A39:A55,"=1",J39:J55)</f>
        <v>0</v>
      </c>
    </row>
    <row r="58" spans="1:52" x14ac:dyDescent="0.2">
      <c r="A58" t="s">
        <v>74</v>
      </c>
      <c r="B58" t="s">
        <v>75</v>
      </c>
    </row>
    <row r="59" spans="1:52" x14ac:dyDescent="0.2">
      <c r="B59" s="175" t="s">
        <v>76</v>
      </c>
      <c r="C59" s="175"/>
      <c r="D59" s="175"/>
      <c r="E59" s="175"/>
      <c r="F59" s="175"/>
      <c r="G59" s="175"/>
      <c r="H59" s="175"/>
      <c r="I59" s="175"/>
      <c r="J59" s="175"/>
      <c r="AZ59" s="174" t="str">
        <f>B59</f>
        <v>1. PODMÍNKY PRO ZPRACOVÁNÍ NABÍDKOVÉ CENY</v>
      </c>
    </row>
    <row r="61" spans="1:52" x14ac:dyDescent="0.2">
      <c r="B61" s="175" t="s">
        <v>77</v>
      </c>
      <c r="C61" s="175"/>
      <c r="D61" s="175"/>
      <c r="E61" s="175"/>
      <c r="F61" s="175"/>
      <c r="G61" s="175"/>
      <c r="H61" s="175"/>
      <c r="I61" s="175"/>
      <c r="J61" s="175"/>
      <c r="AZ61" s="174" t="str">
        <f>B61</f>
        <v xml:space="preserve">        Preambule</v>
      </c>
    </row>
    <row r="63" spans="1:52" ht="51" x14ac:dyDescent="0.2">
      <c r="B63" s="175" t="s">
        <v>78</v>
      </c>
      <c r="C63" s="175"/>
      <c r="D63" s="175"/>
      <c r="E63" s="175"/>
      <c r="F63" s="175"/>
      <c r="G63" s="175"/>
      <c r="H63" s="175"/>
      <c r="I63" s="175"/>
      <c r="J63" s="175"/>
      <c r="AZ63" s="174" t="str">
        <f>B63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4" spans="1:52" ht="51" x14ac:dyDescent="0.2">
      <c r="B64" s="175" t="s">
        <v>79</v>
      </c>
      <c r="C64" s="175"/>
      <c r="D64" s="175"/>
      <c r="E64" s="175"/>
      <c r="F64" s="175"/>
      <c r="G64" s="175"/>
      <c r="H64" s="175"/>
      <c r="I64" s="175"/>
      <c r="J64" s="175"/>
      <c r="AZ64" s="174" t="str">
        <f>B64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6" spans="2:52" x14ac:dyDescent="0.2">
      <c r="B66" s="175" t="s">
        <v>80</v>
      </c>
      <c r="C66" s="175"/>
      <c r="D66" s="175"/>
      <c r="E66" s="175"/>
      <c r="F66" s="175"/>
      <c r="G66" s="175"/>
      <c r="H66" s="175"/>
      <c r="I66" s="175"/>
      <c r="J66" s="175"/>
      <c r="AZ66" s="174" t="str">
        <f>B66</f>
        <v xml:space="preserve">        Vymezení některých pojmů</v>
      </c>
    </row>
    <row r="69" spans="2:52" x14ac:dyDescent="0.2">
      <c r="B69" s="175" t="s">
        <v>81</v>
      </c>
      <c r="C69" s="175"/>
      <c r="D69" s="175"/>
      <c r="E69" s="175"/>
      <c r="F69" s="175"/>
      <c r="G69" s="175"/>
      <c r="H69" s="175"/>
      <c r="I69" s="175"/>
      <c r="J69" s="175"/>
      <c r="AZ69" s="174" t="str">
        <f>B69</f>
        <v>Pro účely zpracování nabídkové ceny se jsou použity některé pojmy, pod kterými se rozumí:</v>
      </c>
    </row>
    <row r="70" spans="2:52" ht="38.25" x14ac:dyDescent="0.2">
      <c r="B70" s="175" t="s">
        <v>82</v>
      </c>
      <c r="C70" s="175"/>
      <c r="D70" s="175"/>
      <c r="E70" s="175"/>
      <c r="F70" s="175"/>
      <c r="G70" s="175"/>
      <c r="H70" s="175"/>
      <c r="I70" s="175"/>
      <c r="J70" s="175"/>
      <c r="AZ70" s="174" t="str">
        <f>B70</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71" spans="2:52" ht="38.25" x14ac:dyDescent="0.2">
      <c r="B71" s="175" t="s">
        <v>83</v>
      </c>
      <c r="C71" s="175"/>
      <c r="D71" s="175"/>
      <c r="E71" s="175"/>
      <c r="F71" s="175"/>
      <c r="G71" s="175"/>
      <c r="H71" s="175"/>
      <c r="I71" s="175"/>
      <c r="J71" s="175"/>
      <c r="AZ71" s="174" t="str">
        <f>B71</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72" spans="2:52" ht="51" x14ac:dyDescent="0.2">
      <c r="B72" s="175" t="s">
        <v>84</v>
      </c>
      <c r="C72" s="175"/>
      <c r="D72" s="175"/>
      <c r="E72" s="175"/>
      <c r="F72" s="175"/>
      <c r="G72" s="175"/>
      <c r="H72" s="175"/>
      <c r="I72" s="175"/>
      <c r="J72" s="175"/>
      <c r="AZ72" s="174" t="str">
        <f>B72</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73" spans="2:52" ht="76.5" x14ac:dyDescent="0.2">
      <c r="B73" s="175" t="s">
        <v>85</v>
      </c>
      <c r="C73" s="175"/>
      <c r="D73" s="175"/>
      <c r="E73" s="175"/>
      <c r="F73" s="175"/>
      <c r="G73" s="175"/>
      <c r="H73" s="175"/>
      <c r="I73" s="175"/>
      <c r="J73" s="175"/>
      <c r="AZ73" s="174" t="str">
        <f>B73</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4" spans="2:52" ht="51" x14ac:dyDescent="0.2">
      <c r="B74" s="175" t="s">
        <v>86</v>
      </c>
      <c r="C74" s="175"/>
      <c r="D74" s="175"/>
      <c r="E74" s="175"/>
      <c r="F74" s="175"/>
      <c r="G74" s="175"/>
      <c r="H74" s="175"/>
      <c r="I74" s="175"/>
      <c r="J74" s="175"/>
      <c r="AZ74" s="174" t="str">
        <f>B74</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6" spans="2:52" x14ac:dyDescent="0.2">
      <c r="B76" s="175" t="s">
        <v>87</v>
      </c>
      <c r="C76" s="175"/>
      <c r="D76" s="175"/>
      <c r="E76" s="175"/>
      <c r="F76" s="175"/>
      <c r="G76" s="175"/>
      <c r="H76" s="175"/>
      <c r="I76" s="175"/>
      <c r="J76" s="175"/>
      <c r="AZ76" s="174" t="str">
        <f>B76</f>
        <v xml:space="preserve">        Cenová soustava</v>
      </c>
    </row>
    <row r="78" spans="2:52" x14ac:dyDescent="0.2">
      <c r="B78" s="175" t="s">
        <v>88</v>
      </c>
      <c r="C78" s="175"/>
      <c r="D78" s="175"/>
      <c r="E78" s="175"/>
      <c r="F78" s="175"/>
      <c r="G78" s="175"/>
      <c r="H78" s="175"/>
      <c r="I78" s="175"/>
      <c r="J78" s="175"/>
      <c r="AZ78" s="174" t="str">
        <f>B78</f>
        <v xml:space="preserve">        Použitá cenová soustava</v>
      </c>
    </row>
    <row r="79" spans="2:52" ht="38.25" x14ac:dyDescent="0.2">
      <c r="B79" s="175" t="s">
        <v>89</v>
      </c>
      <c r="C79" s="175"/>
      <c r="D79" s="175"/>
      <c r="E79" s="175"/>
      <c r="F79" s="175"/>
      <c r="G79" s="175"/>
      <c r="H79" s="175"/>
      <c r="I79" s="175"/>
      <c r="J79" s="175"/>
      <c r="AZ79" s="174" t="str">
        <f>B79</f>
        <v>Soupisy stavebních prací, dodávek a služeb jsou zpracovány s použitím cenové soustavy zpracované společností RTS, a.s.. Položky z cenové soustavy mají uveden odkaz na cenovou soustavu včetně označení příslušného ceníku.</v>
      </c>
    </row>
    <row r="81" spans="2:52" x14ac:dyDescent="0.2">
      <c r="B81" s="175" t="s">
        <v>90</v>
      </c>
      <c r="C81" s="175"/>
      <c r="D81" s="175"/>
      <c r="E81" s="175"/>
      <c r="F81" s="175"/>
      <c r="G81" s="175"/>
      <c r="H81" s="175"/>
      <c r="I81" s="175"/>
      <c r="J81" s="175"/>
      <c r="AZ81" s="174" t="str">
        <f>B81</f>
        <v xml:space="preserve">        Technické podmínky</v>
      </c>
    </row>
    <row r="82" spans="2:52" ht="38.25" x14ac:dyDescent="0.2">
      <c r="B82" s="175" t="s">
        <v>91</v>
      </c>
      <c r="C82" s="175"/>
      <c r="D82" s="175"/>
      <c r="E82" s="175"/>
      <c r="F82" s="175"/>
      <c r="G82" s="175"/>
      <c r="H82" s="175"/>
      <c r="I82" s="175"/>
      <c r="J82" s="175"/>
      <c r="AZ82" s="174" t="str">
        <f>B82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4" spans="2:52" x14ac:dyDescent="0.2">
      <c r="B84" s="175" t="s">
        <v>92</v>
      </c>
      <c r="C84" s="175"/>
      <c r="D84" s="175"/>
      <c r="E84" s="175"/>
      <c r="F84" s="175"/>
      <c r="G84" s="175"/>
      <c r="H84" s="175"/>
      <c r="I84" s="175"/>
      <c r="J84" s="175"/>
      <c r="AZ84" s="174" t="str">
        <f>B84</f>
        <v>Individuální položky</v>
      </c>
    </row>
    <row r="85" spans="2:52" ht="38.25" x14ac:dyDescent="0.2">
      <c r="B85" s="175" t="s">
        <v>93</v>
      </c>
      <c r="C85" s="175"/>
      <c r="D85" s="175"/>
      <c r="E85" s="175"/>
      <c r="F85" s="175"/>
      <c r="G85" s="175"/>
      <c r="H85" s="175"/>
      <c r="I85" s="175"/>
      <c r="J85" s="175"/>
      <c r="AZ85" s="174" t="str">
        <f>B85</f>
        <v>Položky soupisu prací, které cenová soustava neobsahuje, jsou označeny popisem „vlastní“. Pro tyto položky jsou cenové a technické podmínky definovány jejich popisem, případně odkazem na konkrétní část příslušné dokumentace.</v>
      </c>
    </row>
    <row r="87" spans="2:52" x14ac:dyDescent="0.2">
      <c r="B87" s="175" t="s">
        <v>94</v>
      </c>
      <c r="C87" s="175"/>
      <c r="D87" s="175"/>
      <c r="E87" s="175"/>
      <c r="F87" s="175"/>
      <c r="G87" s="175"/>
      <c r="H87" s="175"/>
      <c r="I87" s="175"/>
      <c r="J87" s="175"/>
      <c r="AZ87" s="174" t="str">
        <f>B87</f>
        <v xml:space="preserve">        Závaznost a změna soupisu</v>
      </c>
    </row>
    <row r="89" spans="2:52" x14ac:dyDescent="0.2">
      <c r="B89" s="175" t="s">
        <v>95</v>
      </c>
      <c r="C89" s="175"/>
      <c r="D89" s="175"/>
      <c r="E89" s="175"/>
      <c r="F89" s="175"/>
      <c r="G89" s="175"/>
      <c r="H89" s="175"/>
      <c r="I89" s="175"/>
      <c r="J89" s="175"/>
      <c r="AZ89" s="174" t="str">
        <f>B89</f>
        <v xml:space="preserve">        Závaznost soupisu</v>
      </c>
    </row>
    <row r="90" spans="2:52" ht="38.25" x14ac:dyDescent="0.2">
      <c r="B90" s="175" t="s">
        <v>96</v>
      </c>
      <c r="C90" s="175"/>
      <c r="D90" s="175"/>
      <c r="E90" s="175"/>
      <c r="F90" s="175"/>
      <c r="G90" s="175"/>
      <c r="H90" s="175"/>
      <c r="I90" s="175"/>
      <c r="J90" s="175"/>
      <c r="AZ90" s="174" t="str">
        <f>B90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2" spans="2:52" x14ac:dyDescent="0.2">
      <c r="B92" s="175" t="s">
        <v>97</v>
      </c>
      <c r="C92" s="175"/>
      <c r="D92" s="175"/>
      <c r="E92" s="175"/>
      <c r="F92" s="175"/>
      <c r="G92" s="175"/>
      <c r="H92" s="175"/>
      <c r="I92" s="175"/>
      <c r="J92" s="175"/>
      <c r="AZ92" s="174" t="str">
        <f>B92</f>
        <v xml:space="preserve">        Zvláštní podmínky pro stanovení nabídkové ceny</v>
      </c>
    </row>
    <row r="94" spans="2:52" x14ac:dyDescent="0.2">
      <c r="B94" s="175" t="s">
        <v>98</v>
      </c>
      <c r="C94" s="175"/>
      <c r="D94" s="175"/>
      <c r="E94" s="175"/>
      <c r="F94" s="175"/>
      <c r="G94" s="175"/>
      <c r="H94" s="175"/>
      <c r="I94" s="175"/>
      <c r="J94" s="175"/>
      <c r="AZ94" s="174" t="str">
        <f>B94</f>
        <v xml:space="preserve">        Přeprava vybouraných hmot, suti a vytěžené zeminy</v>
      </c>
    </row>
    <row r="95" spans="2:52" ht="76.5" x14ac:dyDescent="0.2">
      <c r="B95" s="175" t="s">
        <v>99</v>
      </c>
      <c r="C95" s="175"/>
      <c r="D95" s="175"/>
      <c r="E95" s="175"/>
      <c r="F95" s="175"/>
      <c r="G95" s="175"/>
      <c r="H95" s="175"/>
      <c r="I95" s="175"/>
      <c r="J95" s="175"/>
      <c r="AZ95" s="174" t="str">
        <f>B95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7" spans="2:52" x14ac:dyDescent="0.2">
      <c r="B97" s="175" t="s">
        <v>100</v>
      </c>
      <c r="C97" s="175"/>
      <c r="D97" s="175"/>
      <c r="E97" s="175"/>
      <c r="F97" s="175"/>
      <c r="G97" s="175"/>
      <c r="H97" s="175"/>
      <c r="I97" s="175"/>
      <c r="J97" s="175"/>
      <c r="AZ97" s="174" t="str">
        <f>B97</f>
        <v xml:space="preserve">        Vnitrostaveništní přesun stavebního materiálu</v>
      </c>
    </row>
    <row r="98" spans="2:52" ht="51" x14ac:dyDescent="0.2">
      <c r="B98" s="175" t="s">
        <v>101</v>
      </c>
      <c r="C98" s="175"/>
      <c r="D98" s="175"/>
      <c r="E98" s="175"/>
      <c r="F98" s="175"/>
      <c r="G98" s="175"/>
      <c r="H98" s="175"/>
      <c r="I98" s="175"/>
      <c r="J98" s="175"/>
      <c r="AZ98" s="174" t="str">
        <f>B98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9" spans="2:52" ht="51" x14ac:dyDescent="0.2">
      <c r="B99" s="175" t="s">
        <v>102</v>
      </c>
      <c r="C99" s="175"/>
      <c r="D99" s="175"/>
      <c r="E99" s="175"/>
      <c r="F99" s="175"/>
      <c r="G99" s="175"/>
      <c r="H99" s="175"/>
      <c r="I99" s="175"/>
      <c r="J99" s="175"/>
      <c r="AZ99" s="174" t="str">
        <f>B99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01" spans="2:52" x14ac:dyDescent="0.2">
      <c r="B101" s="175" t="s">
        <v>103</v>
      </c>
      <c r="C101" s="175"/>
      <c r="D101" s="175"/>
      <c r="E101" s="175"/>
      <c r="F101" s="175"/>
      <c r="G101" s="175"/>
      <c r="H101" s="175"/>
      <c r="I101" s="175"/>
      <c r="J101" s="175"/>
      <c r="AZ101" s="174" t="str">
        <f>B101</f>
        <v xml:space="preserve">        Příplatky za ztížené podmínky prací</v>
      </c>
    </row>
    <row r="102" spans="2:52" ht="25.5" x14ac:dyDescent="0.2">
      <c r="B102" s="175" t="s">
        <v>104</v>
      </c>
      <c r="C102" s="175"/>
      <c r="D102" s="175"/>
      <c r="E102" s="175"/>
      <c r="F102" s="175"/>
      <c r="G102" s="175"/>
      <c r="H102" s="175"/>
      <c r="I102" s="175"/>
      <c r="J102" s="175"/>
      <c r="AZ102" s="174" t="str">
        <f>B102</f>
        <v>Pokud soupis položku příplatku za ztížené podmínky obsahuje, je dodavatel povinen ji ocenit bez ohledu na to, že tento příplatek dodavatel standardně neuplatňuje.</v>
      </c>
    </row>
    <row r="104" spans="2:52" x14ac:dyDescent="0.2">
      <c r="B104" s="175" t="s">
        <v>105</v>
      </c>
      <c r="C104" s="175"/>
      <c r="D104" s="175"/>
      <c r="E104" s="175"/>
      <c r="F104" s="175"/>
      <c r="G104" s="175"/>
      <c r="H104" s="175"/>
      <c r="I104" s="175"/>
      <c r="J104" s="175"/>
      <c r="AZ104" s="174" t="str">
        <f>B104</f>
        <v xml:space="preserve">        Vedlejší a ostatní náklady</v>
      </c>
    </row>
    <row r="105" spans="2:52" ht="25.5" x14ac:dyDescent="0.2">
      <c r="B105" s="175" t="s">
        <v>106</v>
      </c>
      <c r="C105" s="175"/>
      <c r="D105" s="175"/>
      <c r="E105" s="175"/>
      <c r="F105" s="175"/>
      <c r="G105" s="175"/>
      <c r="H105" s="175"/>
      <c r="I105" s="175"/>
      <c r="J105" s="175"/>
      <c r="AZ105" s="174" t="str">
        <f>B105</f>
        <v>Tyto náklady jsou popsány v samostatném soupisu stavebních prací, dodávek a služeb s tím, že dodavatel je povinen v rámci těchto nákladů ocenit všechny definované náklady souhrnně pro celou stavbu.</v>
      </c>
    </row>
    <row r="109" spans="2:52" x14ac:dyDescent="0.2">
      <c r="B109" s="175" t="s">
        <v>107</v>
      </c>
      <c r="C109" s="175"/>
      <c r="D109" s="175"/>
      <c r="E109" s="175"/>
      <c r="F109" s="175"/>
      <c r="G109" s="175"/>
      <c r="H109" s="175"/>
      <c r="I109" s="175"/>
      <c r="J109" s="175"/>
      <c r="AZ109" s="174" t="str">
        <f>B109</f>
        <v>2. SPECIFICKÉ PODMÍNKY PRO ZPRACOVÁNÍ NABÍDKOVÉ CENY</v>
      </c>
    </row>
    <row r="111" spans="2:52" x14ac:dyDescent="0.2">
      <c r="B111" s="175" t="s">
        <v>108</v>
      </c>
      <c r="C111" s="175"/>
      <c r="D111" s="175"/>
      <c r="E111" s="175"/>
      <c r="F111" s="175"/>
      <c r="G111" s="175"/>
      <c r="H111" s="175"/>
      <c r="I111" s="175"/>
      <c r="J111" s="175"/>
      <c r="AZ111" s="174" t="str">
        <f>B111</f>
        <v>Zde doplní zpracovatel soupisu  případná specifika týkající se konkrétní zakázky.</v>
      </c>
    </row>
    <row r="114" spans="2:52" x14ac:dyDescent="0.2">
      <c r="B114" s="175" t="s">
        <v>109</v>
      </c>
      <c r="C114" s="175"/>
      <c r="D114" s="175"/>
      <c r="E114" s="175"/>
      <c r="F114" s="175"/>
      <c r="G114" s="175"/>
      <c r="H114" s="175"/>
      <c r="I114" s="175"/>
      <c r="J114" s="175"/>
      <c r="AZ114" s="174" t="str">
        <f>B114</f>
        <v>3. ELEKTRONICKÁ PODOBA SOUPISU</v>
      </c>
    </row>
    <row r="116" spans="2:52" x14ac:dyDescent="0.2">
      <c r="B116" s="175" t="s">
        <v>110</v>
      </c>
      <c r="C116" s="175"/>
      <c r="D116" s="175"/>
      <c r="E116" s="175"/>
      <c r="F116" s="175"/>
      <c r="G116" s="175"/>
      <c r="H116" s="175"/>
      <c r="I116" s="175"/>
      <c r="J116" s="175"/>
      <c r="AZ116" s="174" t="str">
        <f>B116</f>
        <v xml:space="preserve">        Elektronická podoba soupisu</v>
      </c>
    </row>
    <row r="117" spans="2:52" ht="25.5" x14ac:dyDescent="0.2">
      <c r="B117" s="175" t="s">
        <v>111</v>
      </c>
      <c r="C117" s="175"/>
      <c r="D117" s="175"/>
      <c r="E117" s="175"/>
      <c r="F117" s="175"/>
      <c r="G117" s="175"/>
      <c r="H117" s="175"/>
      <c r="I117" s="175"/>
      <c r="J117" s="175"/>
      <c r="AZ117" s="174" t="str">
        <f>B117</f>
        <v>V souladu se zákonem jsou předložené soupisy zpracovány i v elektronické podobě.  Elektronickou podobou soupisu stavebních prací, dodávek a služeb je formát MS EXCEL.</v>
      </c>
    </row>
    <row r="118" spans="2:52" x14ac:dyDescent="0.2">
      <c r="B118" s="175" t="s">
        <v>112</v>
      </c>
      <c r="C118" s="175"/>
      <c r="D118" s="175"/>
      <c r="E118" s="175"/>
      <c r="F118" s="175"/>
      <c r="G118" s="175"/>
      <c r="H118" s="175"/>
      <c r="I118" s="175"/>
      <c r="J118" s="175"/>
      <c r="AZ118" s="174" t="str">
        <f>B118</f>
        <v>Popis formátu soupisu odpovídá svou strukturou vzorovému soupisu volně dostupnému na internetové adrese:</v>
      </c>
    </row>
    <row r="120" spans="2:52" x14ac:dyDescent="0.2">
      <c r="B120" s="175" t="s">
        <v>113</v>
      </c>
      <c r="C120" s="175"/>
      <c r="D120" s="175"/>
      <c r="E120" s="175"/>
      <c r="F120" s="175"/>
      <c r="G120" s="175"/>
      <c r="H120" s="175"/>
      <c r="I120" s="175"/>
      <c r="J120" s="175"/>
      <c r="AZ120" s="174" t="str">
        <f>B120</f>
        <v>www.stavebnionline.cz/soupis</v>
      </c>
    </row>
    <row r="122" spans="2:52" x14ac:dyDescent="0.2">
      <c r="B122" s="175" t="s">
        <v>114</v>
      </c>
      <c r="C122" s="175"/>
      <c r="D122" s="175"/>
      <c r="E122" s="175"/>
      <c r="F122" s="175"/>
      <c r="G122" s="175"/>
      <c r="H122" s="175"/>
      <c r="I122" s="175"/>
      <c r="J122" s="175"/>
      <c r="AZ122" s="174" t="str">
        <f>B122</f>
        <v xml:space="preserve">        Zpracování elektronické podoby soupisu</v>
      </c>
    </row>
    <row r="123" spans="2:52" ht="51" x14ac:dyDescent="0.2">
      <c r="B123" s="175" t="s">
        <v>115</v>
      </c>
      <c r="C123" s="175"/>
      <c r="D123" s="175"/>
      <c r="E123" s="175"/>
      <c r="F123" s="175"/>
      <c r="G123" s="175"/>
      <c r="H123" s="175"/>
      <c r="I123" s="175"/>
      <c r="J123" s="175"/>
      <c r="AZ123" s="174" t="str">
        <f>B123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5" spans="2:52" x14ac:dyDescent="0.2">
      <c r="B125" s="175" t="s">
        <v>116</v>
      </c>
      <c r="C125" s="175"/>
      <c r="D125" s="175"/>
      <c r="E125" s="175"/>
      <c r="F125" s="175"/>
      <c r="G125" s="175"/>
      <c r="H125" s="175"/>
      <c r="I125" s="175"/>
      <c r="J125" s="175"/>
      <c r="AZ125" s="174" t="str">
        <f>B125</f>
        <v xml:space="preserve">        Jiný formát soupisu</v>
      </c>
    </row>
    <row r="126" spans="2:52" ht="38.25" x14ac:dyDescent="0.2">
      <c r="B126" s="175" t="s">
        <v>117</v>
      </c>
      <c r="C126" s="175"/>
      <c r="D126" s="175"/>
      <c r="E126" s="175"/>
      <c r="F126" s="175"/>
      <c r="G126" s="175"/>
      <c r="H126" s="175"/>
      <c r="I126" s="175"/>
      <c r="J126" s="175"/>
      <c r="AZ126" s="174" t="str">
        <f>B126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8" spans="2:52" x14ac:dyDescent="0.2">
      <c r="B128" s="175" t="s">
        <v>118</v>
      </c>
      <c r="C128" s="175"/>
      <c r="D128" s="175"/>
      <c r="E128" s="175"/>
      <c r="F128" s="175"/>
      <c r="G128" s="175"/>
      <c r="H128" s="175"/>
      <c r="I128" s="175"/>
      <c r="J128" s="175"/>
      <c r="AZ128" s="174" t="str">
        <f>B128</f>
        <v xml:space="preserve">        Závěrečné ustanovení</v>
      </c>
    </row>
    <row r="129" spans="1:52" x14ac:dyDescent="0.2">
      <c r="B129" s="175" t="s">
        <v>119</v>
      </c>
      <c r="C129" s="175"/>
      <c r="D129" s="175"/>
      <c r="E129" s="175"/>
      <c r="F129" s="175"/>
      <c r="G129" s="175"/>
      <c r="H129" s="175"/>
      <c r="I129" s="175"/>
      <c r="J129" s="175"/>
      <c r="AZ129" s="174" t="str">
        <f>B129</f>
        <v>Ostatní podmínky vztahující se ke zpracování nabídkové ceny jsou uvedeny v zadávací dokumentaci.</v>
      </c>
    </row>
    <row r="132" spans="1:52" ht="15.75" x14ac:dyDescent="0.25">
      <c r="B132" s="176" t="s">
        <v>120</v>
      </c>
    </row>
    <row r="134" spans="1:52" ht="25.5" customHeight="1" x14ac:dyDescent="0.2">
      <c r="A134" s="178"/>
      <c r="B134" s="181" t="s">
        <v>17</v>
      </c>
      <c r="C134" s="181" t="s">
        <v>5</v>
      </c>
      <c r="D134" s="182"/>
      <c r="E134" s="182"/>
      <c r="F134" s="183" t="s">
        <v>121</v>
      </c>
      <c r="G134" s="183"/>
      <c r="H134" s="183"/>
      <c r="I134" s="183" t="s">
        <v>29</v>
      </c>
      <c r="J134" s="183" t="s">
        <v>0</v>
      </c>
    </row>
    <row r="135" spans="1:52" ht="36.75" customHeight="1" x14ac:dyDescent="0.2">
      <c r="A135" s="179"/>
      <c r="B135" s="184" t="s">
        <v>122</v>
      </c>
      <c r="C135" s="185" t="s">
        <v>123</v>
      </c>
      <c r="D135" s="186"/>
      <c r="E135" s="186"/>
      <c r="F135" s="192" t="s">
        <v>24</v>
      </c>
      <c r="G135" s="193"/>
      <c r="H135" s="193"/>
      <c r="I135" s="193">
        <f>'SO 331b 2021131.2-331b  Pol'!G8+'SO 332a 2021131.2-332a Pol'!G8+'SO 342 2021131.2342 Pol'!G8+'SO 350b 2021131.2SO350b Pol'!G8+'SO 360 2021131.2360 Pol'!G8</f>
        <v>0</v>
      </c>
      <c r="J135" s="190" t="str">
        <f>IF(I155=0,"",I135/I155*100)</f>
        <v/>
      </c>
    </row>
    <row r="136" spans="1:52" ht="36.75" customHeight="1" x14ac:dyDescent="0.2">
      <c r="A136" s="179"/>
      <c r="B136" s="184" t="s">
        <v>124</v>
      </c>
      <c r="C136" s="185" t="s">
        <v>125</v>
      </c>
      <c r="D136" s="186"/>
      <c r="E136" s="186"/>
      <c r="F136" s="192" t="s">
        <v>24</v>
      </c>
      <c r="G136" s="193"/>
      <c r="H136" s="193"/>
      <c r="I136" s="193">
        <f>'SO 331b 2021131.2-331b  Pol'!G271+'SO 332a 2021131.2-332a Pol'!G477+'SO 342 2021131.2342 Pol'!G103</f>
        <v>0</v>
      </c>
      <c r="J136" s="190" t="str">
        <f>IF(I155=0,"",I136/I155*100)</f>
        <v/>
      </c>
    </row>
    <row r="137" spans="1:52" ht="36.75" customHeight="1" x14ac:dyDescent="0.2">
      <c r="A137" s="179"/>
      <c r="B137" s="184" t="s">
        <v>126</v>
      </c>
      <c r="C137" s="185" t="s">
        <v>127</v>
      </c>
      <c r="D137" s="186"/>
      <c r="E137" s="186"/>
      <c r="F137" s="192" t="s">
        <v>24</v>
      </c>
      <c r="G137" s="193"/>
      <c r="H137" s="193"/>
      <c r="I137" s="193">
        <f>'SO 342 2021131.2342 Pol'!G108</f>
        <v>0</v>
      </c>
      <c r="J137" s="190" t="str">
        <f>IF(I155=0,"",I137/I155*100)</f>
        <v/>
      </c>
    </row>
    <row r="138" spans="1:52" ht="36.75" customHeight="1" x14ac:dyDescent="0.2">
      <c r="A138" s="179"/>
      <c r="B138" s="184" t="s">
        <v>128</v>
      </c>
      <c r="C138" s="185" t="s">
        <v>129</v>
      </c>
      <c r="D138" s="186"/>
      <c r="E138" s="186"/>
      <c r="F138" s="192" t="s">
        <v>24</v>
      </c>
      <c r="G138" s="193"/>
      <c r="H138" s="193"/>
      <c r="I138" s="193">
        <f>'SO 331b 2021131.2-331b  Pol'!G277+'SO 332a 2021131.2-332a Pol'!G485+'SO 342 2021131.2342 Pol'!G134+'SO 350b 2021131.2SO350b Pol'!G160</f>
        <v>0</v>
      </c>
      <c r="J138" s="190" t="str">
        <f>IF(I155=0,"",I138/I155*100)</f>
        <v/>
      </c>
    </row>
    <row r="139" spans="1:52" ht="36.75" customHeight="1" x14ac:dyDescent="0.2">
      <c r="A139" s="179"/>
      <c r="B139" s="184" t="s">
        <v>130</v>
      </c>
      <c r="C139" s="185" t="s">
        <v>131</v>
      </c>
      <c r="D139" s="186"/>
      <c r="E139" s="186"/>
      <c r="F139" s="192" t="s">
        <v>24</v>
      </c>
      <c r="G139" s="193"/>
      <c r="H139" s="193"/>
      <c r="I139" s="193">
        <f>'SO 331b 2021131.2-331b  Pol'!G304+'SO 332a 2021131.2-332a Pol'!G498+'SO 342 2021131.2342 Pol'!G139+'SO 350b 2021131.2SO350b Pol'!G169+'SO 360 2021131.2360 Pol'!G124</f>
        <v>0</v>
      </c>
      <c r="J139" s="190" t="str">
        <f>IF(I155=0,"",I139/I155*100)</f>
        <v/>
      </c>
    </row>
    <row r="140" spans="1:52" ht="36.75" customHeight="1" x14ac:dyDescent="0.2">
      <c r="A140" s="179"/>
      <c r="B140" s="184" t="s">
        <v>132</v>
      </c>
      <c r="C140" s="185" t="s">
        <v>133</v>
      </c>
      <c r="D140" s="186"/>
      <c r="E140" s="186"/>
      <c r="F140" s="192" t="s">
        <v>24</v>
      </c>
      <c r="G140" s="193"/>
      <c r="H140" s="193"/>
      <c r="I140" s="193">
        <f>'SO 342 2021131.2342 Pol'!G147+'SO 350b 2021131.2SO350b Pol'!G185</f>
        <v>0</v>
      </c>
      <c r="J140" s="190" t="str">
        <f>IF(I155=0,"",I140/I155*100)</f>
        <v/>
      </c>
    </row>
    <row r="141" spans="1:52" ht="36.75" customHeight="1" x14ac:dyDescent="0.2">
      <c r="A141" s="179"/>
      <c r="B141" s="184" t="s">
        <v>134</v>
      </c>
      <c r="C141" s="185" t="s">
        <v>135</v>
      </c>
      <c r="D141" s="186"/>
      <c r="E141" s="186"/>
      <c r="F141" s="192" t="s">
        <v>24</v>
      </c>
      <c r="G141" s="193"/>
      <c r="H141" s="193"/>
      <c r="I141" s="193">
        <f>'SO 331b 2021131.2-331b  Pol'!G325+'SO 332a 2021131.2-332a Pol'!G532+'SO 342 2021131.2342 Pol'!G195+'SO 350b 2021131.2SO350b Pol'!G190+'PS 342 2021131.2PS342 Pol'!G8</f>
        <v>0</v>
      </c>
      <c r="J141" s="190" t="str">
        <f>IF(I155=0,"",I141/I155*100)</f>
        <v/>
      </c>
    </row>
    <row r="142" spans="1:52" ht="36.75" customHeight="1" x14ac:dyDescent="0.2">
      <c r="A142" s="179"/>
      <c r="B142" s="184" t="s">
        <v>136</v>
      </c>
      <c r="C142" s="185" t="s">
        <v>137</v>
      </c>
      <c r="D142" s="186"/>
      <c r="E142" s="186"/>
      <c r="F142" s="192" t="s">
        <v>24</v>
      </c>
      <c r="G142" s="193"/>
      <c r="H142" s="193"/>
      <c r="I142" s="193">
        <f>'SO 331b 2021131.2-331b  Pol'!G473+'SO 332a 2021131.2-332a Pol'!G790+'SO 350b 2021131.2SO350b Pol'!G233</f>
        <v>0</v>
      </c>
      <c r="J142" s="190" t="str">
        <f>IF(I155=0,"",I142/I155*100)</f>
        <v/>
      </c>
    </row>
    <row r="143" spans="1:52" ht="36.75" customHeight="1" x14ac:dyDescent="0.2">
      <c r="A143" s="179"/>
      <c r="B143" s="184" t="s">
        <v>138</v>
      </c>
      <c r="C143" s="185" t="s">
        <v>139</v>
      </c>
      <c r="D143" s="186"/>
      <c r="E143" s="186"/>
      <c r="F143" s="192" t="s">
        <v>24</v>
      </c>
      <c r="G143" s="193"/>
      <c r="H143" s="193"/>
      <c r="I143" s="193">
        <f>'SO 332a 2021131.2-332a Pol'!G805+'SO 342 2021131.2342 Pol'!G200</f>
        <v>0</v>
      </c>
      <c r="J143" s="190" t="str">
        <f>IF(I155=0,"",I143/I155*100)</f>
        <v/>
      </c>
    </row>
    <row r="144" spans="1:52" ht="36.75" customHeight="1" x14ac:dyDescent="0.2">
      <c r="A144" s="179"/>
      <c r="B144" s="184" t="s">
        <v>140</v>
      </c>
      <c r="C144" s="185" t="s">
        <v>141</v>
      </c>
      <c r="D144" s="186"/>
      <c r="E144" s="186"/>
      <c r="F144" s="192" t="s">
        <v>24</v>
      </c>
      <c r="G144" s="193"/>
      <c r="H144" s="193"/>
      <c r="I144" s="193">
        <f>'SO 332a 2021131.2-332a Pol'!G809+'SO 342 2021131.2342 Pol'!G208</f>
        <v>0</v>
      </c>
      <c r="J144" s="190" t="str">
        <f>IF(I155=0,"",I144/I155*100)</f>
        <v/>
      </c>
    </row>
    <row r="145" spans="1:10" ht="36.75" customHeight="1" x14ac:dyDescent="0.2">
      <c r="A145" s="179"/>
      <c r="B145" s="184" t="s">
        <v>142</v>
      </c>
      <c r="C145" s="185" t="s">
        <v>143</v>
      </c>
      <c r="D145" s="186"/>
      <c r="E145" s="186"/>
      <c r="F145" s="192" t="s">
        <v>24</v>
      </c>
      <c r="G145" s="193"/>
      <c r="H145" s="193"/>
      <c r="I145" s="193">
        <f>'SO 331b 2021131.2-331b  Pol'!G480+'SO 332a 2021131.2-332a Pol'!G814+'SO 342 2021131.2342 Pol'!G212+'SO 350b 2021131.2SO350b Pol'!G240+'SO 360 2021131.2360 Pol'!G144+'PS 342 2021131.2PS342 Pol'!G33</f>
        <v>0</v>
      </c>
      <c r="J145" s="190" t="str">
        <f>IF(I155=0,"",I145/I155*100)</f>
        <v/>
      </c>
    </row>
    <row r="146" spans="1:10" ht="36.75" customHeight="1" x14ac:dyDescent="0.2">
      <c r="A146" s="179"/>
      <c r="B146" s="184" t="s">
        <v>144</v>
      </c>
      <c r="C146" s="185" t="s">
        <v>145</v>
      </c>
      <c r="D146" s="186"/>
      <c r="E146" s="186"/>
      <c r="F146" s="192" t="s">
        <v>25</v>
      </c>
      <c r="G146" s="193"/>
      <c r="H146" s="193"/>
      <c r="I146" s="193">
        <f>'SO 342 2021131.2342 Pol'!G215</f>
        <v>0</v>
      </c>
      <c r="J146" s="190" t="str">
        <f>IF(I155=0,"",I146/I155*100)</f>
        <v/>
      </c>
    </row>
    <row r="147" spans="1:10" ht="36.75" customHeight="1" x14ac:dyDescent="0.2">
      <c r="A147" s="179"/>
      <c r="B147" s="184" t="s">
        <v>146</v>
      </c>
      <c r="C147" s="185" t="s">
        <v>147</v>
      </c>
      <c r="D147" s="186"/>
      <c r="E147" s="186"/>
      <c r="F147" s="192" t="s">
        <v>25</v>
      </c>
      <c r="G147" s="193"/>
      <c r="H147" s="193"/>
      <c r="I147" s="193">
        <f>'SO 342 2021131.2342 Pol'!G265</f>
        <v>0</v>
      </c>
      <c r="J147" s="190" t="str">
        <f>IF(I155=0,"",I147/I155*100)</f>
        <v/>
      </c>
    </row>
    <row r="148" spans="1:10" ht="36.75" customHeight="1" x14ac:dyDescent="0.2">
      <c r="A148" s="179"/>
      <c r="B148" s="184" t="s">
        <v>148</v>
      </c>
      <c r="C148" s="185" t="s">
        <v>149</v>
      </c>
      <c r="D148" s="186"/>
      <c r="E148" s="186"/>
      <c r="F148" s="192" t="s">
        <v>25</v>
      </c>
      <c r="G148" s="193"/>
      <c r="H148" s="193"/>
      <c r="I148" s="193">
        <f>'SO 342 2021131.2342 Pol'!G276</f>
        <v>0</v>
      </c>
      <c r="J148" s="190" t="str">
        <f>IF(I155=0,"",I148/I155*100)</f>
        <v/>
      </c>
    </row>
    <row r="149" spans="1:10" ht="36.75" customHeight="1" x14ac:dyDescent="0.2">
      <c r="A149" s="179"/>
      <c r="B149" s="184" t="s">
        <v>150</v>
      </c>
      <c r="C149" s="185" t="s">
        <v>151</v>
      </c>
      <c r="D149" s="186"/>
      <c r="E149" s="186"/>
      <c r="F149" s="192" t="s">
        <v>25</v>
      </c>
      <c r="G149" s="193"/>
      <c r="H149" s="193"/>
      <c r="I149" s="193">
        <f>'SO 342 2021131.2342 Pol'!G286</f>
        <v>0</v>
      </c>
      <c r="J149" s="190" t="str">
        <f>IF(I155=0,"",I149/I155*100)</f>
        <v/>
      </c>
    </row>
    <row r="150" spans="1:10" ht="36.75" customHeight="1" x14ac:dyDescent="0.2">
      <c r="A150" s="179"/>
      <c r="B150" s="184" t="s">
        <v>152</v>
      </c>
      <c r="C150" s="185" t="s">
        <v>153</v>
      </c>
      <c r="D150" s="186"/>
      <c r="E150" s="186"/>
      <c r="F150" s="192" t="s">
        <v>26</v>
      </c>
      <c r="G150" s="193"/>
      <c r="H150" s="193"/>
      <c r="I150" s="193">
        <f>'SO 331b 2021131.2-331b  Pol'!G485+'SO 332a 2021131.2-332a Pol'!G819</f>
        <v>0</v>
      </c>
      <c r="J150" s="190" t="str">
        <f>IF(I155=0,"",I150/I155*100)</f>
        <v/>
      </c>
    </row>
    <row r="151" spans="1:10" ht="36.75" customHeight="1" x14ac:dyDescent="0.2">
      <c r="A151" s="179"/>
      <c r="B151" s="184" t="s">
        <v>154</v>
      </c>
      <c r="C151" s="185" t="s">
        <v>155</v>
      </c>
      <c r="D151" s="186"/>
      <c r="E151" s="186"/>
      <c r="F151" s="192" t="s">
        <v>26</v>
      </c>
      <c r="G151" s="193"/>
      <c r="H151" s="193"/>
      <c r="I151" s="193">
        <f>'SO 331b 2021131.2-331b  Pol'!G489+'SO 332a 2021131.2-332a Pol'!G825+'SO 342 2021131.2342 Pol'!G305+'SO 350b 2021131.2SO350b Pol'!G244+'PS 342 2021131.2PS342 Pol'!G38</f>
        <v>0</v>
      </c>
      <c r="J151" s="190" t="str">
        <f>IF(I155=0,"",I151/I155*100)</f>
        <v/>
      </c>
    </row>
    <row r="152" spans="1:10" ht="36.75" customHeight="1" x14ac:dyDescent="0.2">
      <c r="A152" s="179"/>
      <c r="B152" s="184" t="s">
        <v>156</v>
      </c>
      <c r="C152" s="185" t="s">
        <v>157</v>
      </c>
      <c r="D152" s="186"/>
      <c r="E152" s="186"/>
      <c r="F152" s="192" t="s">
        <v>158</v>
      </c>
      <c r="G152" s="193"/>
      <c r="H152" s="193"/>
      <c r="I152" s="193">
        <f>'SO 331b 2021131.2-331b  Pol'!G502+'SO 332a 2021131.2-332a Pol'!G848</f>
        <v>0</v>
      </c>
      <c r="J152" s="190" t="str">
        <f>IF(I155=0,"",I152/I155*100)</f>
        <v/>
      </c>
    </row>
    <row r="153" spans="1:10" ht="36.75" customHeight="1" x14ac:dyDescent="0.2">
      <c r="A153" s="179"/>
      <c r="B153" s="184" t="s">
        <v>159</v>
      </c>
      <c r="C153" s="185" t="s">
        <v>27</v>
      </c>
      <c r="D153" s="186"/>
      <c r="E153" s="186"/>
      <c r="F153" s="192" t="s">
        <v>159</v>
      </c>
      <c r="G153" s="193"/>
      <c r="H153" s="193"/>
      <c r="I153" s="193">
        <f>'ONVN 2021131.2ONVN Naklady'!G8</f>
        <v>0</v>
      </c>
      <c r="J153" s="190" t="str">
        <f>IF(I155=0,"",I153/I155*100)</f>
        <v/>
      </c>
    </row>
    <row r="154" spans="1:10" ht="36.75" customHeight="1" x14ac:dyDescent="0.2">
      <c r="A154" s="179"/>
      <c r="B154" s="184" t="s">
        <v>160</v>
      </c>
      <c r="C154" s="185" t="s">
        <v>28</v>
      </c>
      <c r="D154" s="186"/>
      <c r="E154" s="186"/>
      <c r="F154" s="192" t="s">
        <v>160</v>
      </c>
      <c r="G154" s="193"/>
      <c r="H154" s="193"/>
      <c r="I154" s="193">
        <f>'ONVN 2021131.2ONVN Naklady'!G53</f>
        <v>0</v>
      </c>
      <c r="J154" s="190" t="str">
        <f>IF(I155=0,"",I154/I155*100)</f>
        <v/>
      </c>
    </row>
    <row r="155" spans="1:10" ht="25.5" customHeight="1" x14ac:dyDescent="0.2">
      <c r="A155" s="180"/>
      <c r="B155" s="187" t="s">
        <v>1</v>
      </c>
      <c r="C155" s="188"/>
      <c r="D155" s="189"/>
      <c r="E155" s="189"/>
      <c r="F155" s="194"/>
      <c r="G155" s="195"/>
      <c r="H155" s="195"/>
      <c r="I155" s="195">
        <f>SUM(I135:I154)</f>
        <v>0</v>
      </c>
      <c r="J155" s="191">
        <f>SUM(J135:J154)</f>
        <v>0</v>
      </c>
    </row>
    <row r="156" spans="1:10" x14ac:dyDescent="0.2">
      <c r="F156" s="133"/>
      <c r="G156" s="133"/>
      <c r="H156" s="133"/>
      <c r="I156" s="133"/>
      <c r="J156" s="134"/>
    </row>
    <row r="157" spans="1:10" x14ac:dyDescent="0.2">
      <c r="F157" s="133"/>
      <c r="G157" s="133"/>
      <c r="H157" s="133"/>
      <c r="I157" s="133"/>
      <c r="J157" s="134"/>
    </row>
    <row r="158" spans="1:10" x14ac:dyDescent="0.2">
      <c r="F158" s="133"/>
      <c r="G158" s="133"/>
      <c r="H158" s="133"/>
      <c r="I158" s="133"/>
      <c r="J158" s="134"/>
    </row>
  </sheetData>
  <sheetProtection algorithmName="SHA-512" hashValue="CYeT2Exzw+DZHuKFoe94SrWdBWQBvXV93i1haoua74F3FYp9HPk+HdUzxkkdoHTWATEtE8Cr+P7K47CGc4Bqqw==" saltValue="0rEAWGmygYC8/llwbb58t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3">
    <mergeCell ref="C153:E153"/>
    <mergeCell ref="C154:E154"/>
    <mergeCell ref="C148:E148"/>
    <mergeCell ref="C149:E149"/>
    <mergeCell ref="C150:E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B128:J128"/>
    <mergeCell ref="B129:J129"/>
    <mergeCell ref="C135:E135"/>
    <mergeCell ref="C136:E136"/>
    <mergeCell ref="C137:E137"/>
    <mergeCell ref="B120:J120"/>
    <mergeCell ref="B122:J122"/>
    <mergeCell ref="B123:J123"/>
    <mergeCell ref="B125:J125"/>
    <mergeCell ref="B126:J126"/>
    <mergeCell ref="B111:J111"/>
    <mergeCell ref="B114:J114"/>
    <mergeCell ref="B116:J116"/>
    <mergeCell ref="B117:J117"/>
    <mergeCell ref="B118:J118"/>
    <mergeCell ref="B101:J101"/>
    <mergeCell ref="B102:J102"/>
    <mergeCell ref="B104:J104"/>
    <mergeCell ref="B105:J105"/>
    <mergeCell ref="B109:J109"/>
    <mergeCell ref="B94:J94"/>
    <mergeCell ref="B95:J95"/>
    <mergeCell ref="B97:J97"/>
    <mergeCell ref="B98:J98"/>
    <mergeCell ref="B99:J99"/>
    <mergeCell ref="B85:J85"/>
    <mergeCell ref="B87:J87"/>
    <mergeCell ref="B89:J89"/>
    <mergeCell ref="B90:J90"/>
    <mergeCell ref="B92:J92"/>
    <mergeCell ref="B78:J78"/>
    <mergeCell ref="B79:J79"/>
    <mergeCell ref="B81:J81"/>
    <mergeCell ref="B82:J82"/>
    <mergeCell ref="B84:J84"/>
    <mergeCell ref="B71:J71"/>
    <mergeCell ref="B72:J72"/>
    <mergeCell ref="B73:J73"/>
    <mergeCell ref="B74:J74"/>
    <mergeCell ref="B76:J76"/>
    <mergeCell ref="B63:J63"/>
    <mergeCell ref="B64:J64"/>
    <mergeCell ref="B66:J66"/>
    <mergeCell ref="B69:J69"/>
    <mergeCell ref="B70:J70"/>
    <mergeCell ref="C54:E54"/>
    <mergeCell ref="C55:E55"/>
    <mergeCell ref="B56:E56"/>
    <mergeCell ref="B59:J59"/>
    <mergeCell ref="B61:J61"/>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scale="95"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q3utELYT1/QlrwegUIzmS2nQQqqIMwB+Z8LcXmmlk9+h5LWAHxFmYGzYoHDJm+RIHJFR4L1/Wu6yn25dfL1I/g==" saltValue="XaBN4j52qPHjxqCk6/ODY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8002-4866-4E4E-B00D-8B373666706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161</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164</v>
      </c>
      <c r="C3" s="201" t="s">
        <v>164</v>
      </c>
      <c r="D3" s="199"/>
      <c r="E3" s="199"/>
      <c r="F3" s="199"/>
      <c r="G3" s="200"/>
      <c r="AC3" s="177" t="s">
        <v>165</v>
      </c>
      <c r="AG3" t="s">
        <v>166</v>
      </c>
    </row>
    <row r="4" spans="1:60" ht="24.95" customHeight="1" x14ac:dyDescent="0.2">
      <c r="A4" s="202" t="s">
        <v>9</v>
      </c>
      <c r="B4" s="203" t="s">
        <v>48</v>
      </c>
      <c r="C4" s="204" t="s">
        <v>49</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159</v>
      </c>
      <c r="C8" s="244" t="s">
        <v>27</v>
      </c>
      <c r="D8" s="227"/>
      <c r="E8" s="228"/>
      <c r="F8" s="229"/>
      <c r="G8" s="229">
        <f>SUMIF(AG9:AG52,"&lt;&gt;NOR",G9:G52)</f>
        <v>0</v>
      </c>
      <c r="H8" s="229"/>
      <c r="I8" s="229">
        <f>SUM(I9:I52)</f>
        <v>0</v>
      </c>
      <c r="J8" s="229"/>
      <c r="K8" s="229">
        <f>SUM(K9:K52)</f>
        <v>0</v>
      </c>
      <c r="L8" s="229"/>
      <c r="M8" s="229">
        <f>SUM(M9:M52)</f>
        <v>0</v>
      </c>
      <c r="N8" s="229"/>
      <c r="O8" s="229">
        <f>SUM(O9:O52)</f>
        <v>0</v>
      </c>
      <c r="P8" s="229"/>
      <c r="Q8" s="229">
        <f>SUM(Q9:Q52)</f>
        <v>0</v>
      </c>
      <c r="R8" s="229"/>
      <c r="S8" s="229"/>
      <c r="T8" s="230"/>
      <c r="U8" s="224"/>
      <c r="V8" s="224">
        <f>SUM(V9:V52)</f>
        <v>0</v>
      </c>
      <c r="W8" s="224"/>
      <c r="X8" s="224"/>
      <c r="AG8" t="s">
        <v>190</v>
      </c>
    </row>
    <row r="9" spans="1:60" outlineLevel="1" x14ac:dyDescent="0.2">
      <c r="A9" s="231">
        <v>1</v>
      </c>
      <c r="B9" s="232" t="s">
        <v>191</v>
      </c>
      <c r="C9" s="245" t="s">
        <v>192</v>
      </c>
      <c r="D9" s="233" t="s">
        <v>193</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194</v>
      </c>
      <c r="T9" s="237" t="s">
        <v>195</v>
      </c>
      <c r="U9" s="222">
        <v>0</v>
      </c>
      <c r="V9" s="222">
        <f>ROUND(E9*U9,2)</f>
        <v>0</v>
      </c>
      <c r="W9" s="222"/>
      <c r="X9" s="222" t="s">
        <v>196</v>
      </c>
      <c r="Y9" s="212"/>
      <c r="Z9" s="212"/>
      <c r="AA9" s="212"/>
      <c r="AB9" s="212"/>
      <c r="AC9" s="212"/>
      <c r="AD9" s="212"/>
      <c r="AE9" s="212"/>
      <c r="AF9" s="212"/>
      <c r="AG9" s="212" t="s">
        <v>197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6" t="s">
        <v>295</v>
      </c>
      <c r="D10" s="238"/>
      <c r="E10" s="238"/>
      <c r="F10" s="238"/>
      <c r="G10" s="238"/>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198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19"/>
      <c r="B11" s="220"/>
      <c r="C11" s="247" t="s">
        <v>199</v>
      </c>
      <c r="D11" s="240"/>
      <c r="E11" s="240"/>
      <c r="F11" s="240"/>
      <c r="G11" s="240"/>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198</v>
      </c>
      <c r="AH11" s="212"/>
      <c r="AI11" s="212"/>
      <c r="AJ11" s="212"/>
      <c r="AK11" s="212"/>
      <c r="AL11" s="212"/>
      <c r="AM11" s="212"/>
      <c r="AN11" s="212"/>
      <c r="AO11" s="212"/>
      <c r="AP11" s="212"/>
      <c r="AQ11" s="212"/>
      <c r="AR11" s="212"/>
      <c r="AS11" s="212"/>
      <c r="AT11" s="212"/>
      <c r="AU11" s="212"/>
      <c r="AV11" s="212"/>
      <c r="AW11" s="212"/>
      <c r="AX11" s="212"/>
      <c r="AY11" s="212"/>
      <c r="AZ11" s="212"/>
      <c r="BA11" s="239" t="str">
        <f>C11</f>
        <v>Vyhotovení protokolu o vytyčení stavby se seznamem souřadnic vytyčených bodů a jejich polohopisnými (S-JTSK) a výškopisnými (Bpv) hodnotami.</v>
      </c>
      <c r="BB11" s="212"/>
      <c r="BC11" s="212"/>
      <c r="BD11" s="212"/>
      <c r="BE11" s="212"/>
      <c r="BF11" s="212"/>
      <c r="BG11" s="212"/>
      <c r="BH11" s="212"/>
    </row>
    <row r="12" spans="1:60" outlineLevel="1" x14ac:dyDescent="0.2">
      <c r="A12" s="219"/>
      <c r="B12" s="220"/>
      <c r="C12" s="248"/>
      <c r="D12" s="242"/>
      <c r="E12" s="242"/>
      <c r="F12" s="242"/>
      <c r="G12" s="24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201</v>
      </c>
      <c r="C13" s="245" t="s">
        <v>202</v>
      </c>
      <c r="D13" s="233" t="s">
        <v>193</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194</v>
      </c>
      <c r="T13" s="237" t="s">
        <v>195</v>
      </c>
      <c r="U13" s="222">
        <v>0</v>
      </c>
      <c r="V13" s="222">
        <f>ROUND(E13*U13,2)</f>
        <v>0</v>
      </c>
      <c r="W13" s="222"/>
      <c r="X13" s="222" t="s">
        <v>196</v>
      </c>
      <c r="Y13" s="212"/>
      <c r="Z13" s="212"/>
      <c r="AA13" s="212"/>
      <c r="AB13" s="212"/>
      <c r="AC13" s="212"/>
      <c r="AD13" s="212"/>
      <c r="AE13" s="212"/>
      <c r="AF13" s="212"/>
      <c r="AG13" s="212" t="s">
        <v>197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46" t="s">
        <v>203</v>
      </c>
      <c r="D14" s="238"/>
      <c r="E14" s="238"/>
      <c r="F14" s="238"/>
      <c r="G14" s="238"/>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198</v>
      </c>
      <c r="AH14" s="212"/>
      <c r="AI14" s="212"/>
      <c r="AJ14" s="212"/>
      <c r="AK14" s="212"/>
      <c r="AL14" s="212"/>
      <c r="AM14" s="212"/>
      <c r="AN14" s="212"/>
      <c r="AO14" s="212"/>
      <c r="AP14" s="212"/>
      <c r="AQ14" s="212"/>
      <c r="AR14" s="212"/>
      <c r="AS14" s="212"/>
      <c r="AT14" s="212"/>
      <c r="AU14" s="212"/>
      <c r="AV14" s="212"/>
      <c r="AW14" s="212"/>
      <c r="AX14" s="212"/>
      <c r="AY14" s="212"/>
      <c r="AZ14" s="212"/>
      <c r="BA14" s="239" t="str">
        <f>C14</f>
        <v>Zaměření a vytýčení stávajících inženýrských sítí v místě stavby z hlediska jejich ochrany při provádění stavby.</v>
      </c>
      <c r="BB14" s="212"/>
      <c r="BC14" s="212"/>
      <c r="BD14" s="212"/>
      <c r="BE14" s="212"/>
      <c r="BF14" s="212"/>
      <c r="BG14" s="212"/>
      <c r="BH14" s="212"/>
    </row>
    <row r="15" spans="1:60" outlineLevel="1" x14ac:dyDescent="0.2">
      <c r="A15" s="219"/>
      <c r="B15" s="220"/>
      <c r="C15" s="248"/>
      <c r="D15" s="242"/>
      <c r="E15" s="242"/>
      <c r="F15" s="242"/>
      <c r="G15" s="24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3</v>
      </c>
      <c r="B16" s="232" t="s">
        <v>204</v>
      </c>
      <c r="C16" s="245" t="s">
        <v>205</v>
      </c>
      <c r="D16" s="233" t="s">
        <v>193</v>
      </c>
      <c r="E16" s="234">
        <v>1</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c r="S16" s="236" t="s">
        <v>194</v>
      </c>
      <c r="T16" s="237" t="s">
        <v>195</v>
      </c>
      <c r="U16" s="222">
        <v>0</v>
      </c>
      <c r="V16" s="222">
        <f>ROUND(E16*U16,2)</f>
        <v>0</v>
      </c>
      <c r="W16" s="222"/>
      <c r="X16" s="222" t="s">
        <v>196</v>
      </c>
      <c r="Y16" s="212"/>
      <c r="Z16" s="212"/>
      <c r="AA16" s="212"/>
      <c r="AB16" s="212"/>
      <c r="AC16" s="212"/>
      <c r="AD16" s="212"/>
      <c r="AE16" s="212"/>
      <c r="AF16" s="212"/>
      <c r="AG16" s="212" t="s">
        <v>197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6" t="s">
        <v>206</v>
      </c>
      <c r="D17" s="238"/>
      <c r="E17" s="238"/>
      <c r="F17" s="238"/>
      <c r="G17" s="238"/>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198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7" t="s">
        <v>296</v>
      </c>
      <c r="D18" s="240"/>
      <c r="E18" s="240"/>
      <c r="F18" s="240"/>
      <c r="G18" s="240"/>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198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7" t="s">
        <v>207</v>
      </c>
      <c r="D19" s="240"/>
      <c r="E19" s="240"/>
      <c r="F19" s="240"/>
      <c r="G19" s="240"/>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198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47" t="s">
        <v>208</v>
      </c>
      <c r="D20" s="240"/>
      <c r="E20" s="240"/>
      <c r="F20" s="240"/>
      <c r="G20" s="240"/>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198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7" t="s">
        <v>297</v>
      </c>
      <c r="D21" s="240"/>
      <c r="E21" s="240"/>
      <c r="F21" s="240"/>
      <c r="G21" s="240"/>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198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7" t="s">
        <v>209</v>
      </c>
      <c r="D22" s="240"/>
      <c r="E22" s="240"/>
      <c r="F22" s="240"/>
      <c r="G22" s="240"/>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198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7" t="s">
        <v>210</v>
      </c>
      <c r="D23" s="240"/>
      <c r="E23" s="240"/>
      <c r="F23" s="240"/>
      <c r="G23" s="240"/>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198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7" t="s">
        <v>211</v>
      </c>
      <c r="D24" s="240"/>
      <c r="E24" s="240"/>
      <c r="F24" s="240"/>
      <c r="G24" s="240"/>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198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7" t="s">
        <v>212</v>
      </c>
      <c r="D25" s="240"/>
      <c r="E25" s="240"/>
      <c r="F25" s="240"/>
      <c r="G25" s="240"/>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198</v>
      </c>
      <c r="AH25" s="212"/>
      <c r="AI25" s="212"/>
      <c r="AJ25" s="212"/>
      <c r="AK25" s="212"/>
      <c r="AL25" s="212"/>
      <c r="AM25" s="212"/>
      <c r="AN25" s="212"/>
      <c r="AO25" s="212"/>
      <c r="AP25" s="212"/>
      <c r="AQ25" s="212"/>
      <c r="AR25" s="212"/>
      <c r="AS25" s="212"/>
      <c r="AT25" s="212"/>
      <c r="AU25" s="212"/>
      <c r="AV25" s="212"/>
      <c r="AW25" s="212"/>
      <c r="AX25" s="212"/>
      <c r="AY25" s="212"/>
      <c r="AZ25" s="212"/>
      <c r="BA25" s="239" t="str">
        <f>C25</f>
        <v>Spotřeba vody a elektrické energie, nebo pohonných hmot pro potřebu sociálních zařízení a kanceláří stavby.</v>
      </c>
      <c r="BB25" s="212"/>
      <c r="BC25" s="212"/>
      <c r="BD25" s="212"/>
      <c r="BE25" s="212"/>
      <c r="BF25" s="212"/>
      <c r="BG25" s="212"/>
      <c r="BH25" s="212"/>
    </row>
    <row r="26" spans="1:60" outlineLevel="1" x14ac:dyDescent="0.2">
      <c r="A26" s="219"/>
      <c r="B26" s="220"/>
      <c r="C26" s="248"/>
      <c r="D26" s="242"/>
      <c r="E26" s="242"/>
      <c r="F26" s="242"/>
      <c r="G26" s="24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4</v>
      </c>
      <c r="B27" s="232" t="s">
        <v>213</v>
      </c>
      <c r="C27" s="245" t="s">
        <v>214</v>
      </c>
      <c r="D27" s="233" t="s">
        <v>193</v>
      </c>
      <c r="E27" s="234">
        <v>1</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c r="S27" s="236" t="s">
        <v>194</v>
      </c>
      <c r="T27" s="237" t="s">
        <v>195</v>
      </c>
      <c r="U27" s="222">
        <v>0</v>
      </c>
      <c r="V27" s="222">
        <f>ROUND(E27*U27,2)</f>
        <v>0</v>
      </c>
      <c r="W27" s="222"/>
      <c r="X27" s="222" t="s">
        <v>196</v>
      </c>
      <c r="Y27" s="212"/>
      <c r="Z27" s="212"/>
      <c r="AA27" s="212"/>
      <c r="AB27" s="212"/>
      <c r="AC27" s="212"/>
      <c r="AD27" s="212"/>
      <c r="AE27" s="212"/>
      <c r="AF27" s="212"/>
      <c r="AG27" s="212" t="s">
        <v>197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6" t="s">
        <v>215</v>
      </c>
      <c r="D28" s="238"/>
      <c r="E28" s="238"/>
      <c r="F28" s="238"/>
      <c r="G28" s="238"/>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198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7" t="s">
        <v>298</v>
      </c>
      <c r="D29" s="240"/>
      <c r="E29" s="240"/>
      <c r="F29" s="240"/>
      <c r="G29" s="240"/>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198</v>
      </c>
      <c r="AH29" s="212"/>
      <c r="AI29" s="212"/>
      <c r="AJ29" s="212"/>
      <c r="AK29" s="212"/>
      <c r="AL29" s="212"/>
      <c r="AM29" s="212"/>
      <c r="AN29" s="212"/>
      <c r="AO29" s="212"/>
      <c r="AP29" s="212"/>
      <c r="AQ29" s="212"/>
      <c r="AR29" s="212"/>
      <c r="AS29" s="212"/>
      <c r="AT29" s="212"/>
      <c r="AU29" s="212"/>
      <c r="AV29" s="212"/>
      <c r="AW29" s="212"/>
      <c r="AX29" s="212"/>
      <c r="AY29" s="212"/>
      <c r="AZ29" s="212"/>
      <c r="BA29" s="239" t="str">
        <f>C29</f>
        <v>Uvedení zpevněných ploch pro osazení objektů sociálního zařízení staveniště a kanceláří stavby do původního stavu.</v>
      </c>
      <c r="BB29" s="212"/>
      <c r="BC29" s="212"/>
      <c r="BD29" s="212"/>
      <c r="BE29" s="212"/>
      <c r="BF29" s="212"/>
      <c r="BG29" s="212"/>
      <c r="BH29" s="212"/>
    </row>
    <row r="30" spans="1:60" outlineLevel="1" x14ac:dyDescent="0.2">
      <c r="A30" s="219"/>
      <c r="B30" s="220"/>
      <c r="C30" s="247" t="s">
        <v>216</v>
      </c>
      <c r="D30" s="240"/>
      <c r="E30" s="240"/>
      <c r="F30" s="240"/>
      <c r="G30" s="240"/>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198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47" t="s">
        <v>217</v>
      </c>
      <c r="D31" s="240"/>
      <c r="E31" s="240"/>
      <c r="F31" s="240"/>
      <c r="G31" s="240"/>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198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7" t="s">
        <v>218</v>
      </c>
      <c r="D32" s="240"/>
      <c r="E32" s="240"/>
      <c r="F32" s="240"/>
      <c r="G32" s="240"/>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198</v>
      </c>
      <c r="AH32" s="212"/>
      <c r="AI32" s="212"/>
      <c r="AJ32" s="212"/>
      <c r="AK32" s="212"/>
      <c r="AL32" s="212"/>
      <c r="AM32" s="212"/>
      <c r="AN32" s="212"/>
      <c r="AO32" s="212"/>
      <c r="AP32" s="212"/>
      <c r="AQ32" s="212"/>
      <c r="AR32" s="212"/>
      <c r="AS32" s="212"/>
      <c r="AT32" s="212"/>
      <c r="AU32" s="212"/>
      <c r="AV32" s="212"/>
      <c r="AW32" s="212"/>
      <c r="AX32" s="212"/>
      <c r="AY32" s="212"/>
      <c r="AZ32" s="212"/>
      <c r="BA32" s="239" t="str">
        <f>C32</f>
        <v>Odvoz mobilních kanceláří stavby a technického dozoru, nebo uvedení do původního stavu prostor pronajatých.</v>
      </c>
      <c r="BB32" s="212"/>
      <c r="BC32" s="212"/>
      <c r="BD32" s="212"/>
      <c r="BE32" s="212"/>
      <c r="BF32" s="212"/>
      <c r="BG32" s="212"/>
      <c r="BH32" s="212"/>
    </row>
    <row r="33" spans="1:60" outlineLevel="1" x14ac:dyDescent="0.2">
      <c r="A33" s="219"/>
      <c r="B33" s="220"/>
      <c r="C33" s="247" t="s">
        <v>219</v>
      </c>
      <c r="D33" s="240"/>
      <c r="E33" s="240"/>
      <c r="F33" s="240"/>
      <c r="G33" s="240"/>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198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7" t="s">
        <v>220</v>
      </c>
      <c r="D34" s="240"/>
      <c r="E34" s="240"/>
      <c r="F34" s="240"/>
      <c r="G34" s="240"/>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198</v>
      </c>
      <c r="AH34" s="212"/>
      <c r="AI34" s="212"/>
      <c r="AJ34" s="212"/>
      <c r="AK34" s="212"/>
      <c r="AL34" s="212"/>
      <c r="AM34" s="212"/>
      <c r="AN34" s="212"/>
      <c r="AO34" s="212"/>
      <c r="AP34" s="212"/>
      <c r="AQ34" s="212"/>
      <c r="AR34" s="212"/>
      <c r="AS34" s="212"/>
      <c r="AT34" s="212"/>
      <c r="AU34" s="212"/>
      <c r="AV34" s="212"/>
      <c r="AW34" s="212"/>
      <c r="AX34" s="212"/>
      <c r="AY34" s="212"/>
      <c r="AZ34" s="212"/>
      <c r="BA34" s="239" t="str">
        <f>C34</f>
        <v>Zrušení vnitrostaveništního rozvodu energie včetně rozvaděčů a osvětlení staveniště (včetně stožárů a osvětlovacích těles).</v>
      </c>
      <c r="BB34" s="212"/>
      <c r="BC34" s="212"/>
      <c r="BD34" s="212"/>
      <c r="BE34" s="212"/>
      <c r="BF34" s="212"/>
      <c r="BG34" s="212"/>
      <c r="BH34" s="212"/>
    </row>
    <row r="35" spans="1:60" outlineLevel="1" x14ac:dyDescent="0.2">
      <c r="A35" s="219"/>
      <c r="B35" s="220"/>
      <c r="C35" s="247" t="s">
        <v>221</v>
      </c>
      <c r="D35" s="240"/>
      <c r="E35" s="240"/>
      <c r="F35" s="240"/>
      <c r="G35" s="240"/>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198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8"/>
      <c r="D36" s="242"/>
      <c r="E36" s="242"/>
      <c r="F36" s="242"/>
      <c r="G36" s="24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5</v>
      </c>
      <c r="B37" s="232" t="s">
        <v>222</v>
      </c>
      <c r="C37" s="245" t="s">
        <v>223</v>
      </c>
      <c r="D37" s="233" t="s">
        <v>193</v>
      </c>
      <c r="E37" s="234">
        <v>1</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c r="S37" s="236" t="s">
        <v>194</v>
      </c>
      <c r="T37" s="237" t="s">
        <v>195</v>
      </c>
      <c r="U37" s="222">
        <v>0</v>
      </c>
      <c r="V37" s="222">
        <f>ROUND(E37*U37,2)</f>
        <v>0</v>
      </c>
      <c r="W37" s="222"/>
      <c r="X37" s="222" t="s">
        <v>196</v>
      </c>
      <c r="Y37" s="212"/>
      <c r="Z37" s="212"/>
      <c r="AA37" s="212"/>
      <c r="AB37" s="212"/>
      <c r="AC37" s="212"/>
      <c r="AD37" s="212"/>
      <c r="AE37" s="212"/>
      <c r="AF37" s="212"/>
      <c r="AG37" s="212" t="s">
        <v>197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46" t="s">
        <v>224</v>
      </c>
      <c r="D38" s="238"/>
      <c r="E38" s="238"/>
      <c r="F38" s="238"/>
      <c r="G38" s="238"/>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198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47" t="s">
        <v>225</v>
      </c>
      <c r="D39" s="240"/>
      <c r="E39" s="240"/>
      <c r="F39" s="240"/>
      <c r="G39" s="240"/>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198</v>
      </c>
      <c r="AH39" s="212"/>
      <c r="AI39" s="212"/>
      <c r="AJ39" s="212"/>
      <c r="AK39" s="212"/>
      <c r="AL39" s="212"/>
      <c r="AM39" s="212"/>
      <c r="AN39" s="212"/>
      <c r="AO39" s="212"/>
      <c r="AP39" s="212"/>
      <c r="AQ39" s="212"/>
      <c r="AR39" s="212"/>
      <c r="AS39" s="212"/>
      <c r="AT39" s="212"/>
      <c r="AU39" s="212"/>
      <c r="AV39" s="212"/>
      <c r="AW39" s="212"/>
      <c r="AX39" s="212"/>
      <c r="AY39" s="212"/>
      <c r="AZ39" s="212"/>
      <c r="BA39" s="239" t="str">
        <f>C39</f>
        <v>Sejmutí ornice, hrubá úprava terénu a zpevnění ploch pro osazení objektů sociálního zařízení staveniště a kanceláří stavby.</v>
      </c>
      <c r="BB39" s="212"/>
      <c r="BC39" s="212"/>
      <c r="BD39" s="212"/>
      <c r="BE39" s="212"/>
      <c r="BF39" s="212"/>
      <c r="BG39" s="212"/>
      <c r="BH39" s="212"/>
    </row>
    <row r="40" spans="1:60" outlineLevel="1" x14ac:dyDescent="0.2">
      <c r="A40" s="219"/>
      <c r="B40" s="220"/>
      <c r="C40" s="247" t="s">
        <v>226</v>
      </c>
      <c r="D40" s="240"/>
      <c r="E40" s="240"/>
      <c r="F40" s="240"/>
      <c r="G40" s="240"/>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198</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47" t="s">
        <v>227</v>
      </c>
      <c r="D41" s="240"/>
      <c r="E41" s="240"/>
      <c r="F41" s="240"/>
      <c r="G41" s="240"/>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198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7" t="s">
        <v>228</v>
      </c>
      <c r="D42" s="240"/>
      <c r="E42" s="240"/>
      <c r="F42" s="240"/>
      <c r="G42" s="240"/>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198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47" t="s">
        <v>229</v>
      </c>
      <c r="D43" s="240"/>
      <c r="E43" s="240"/>
      <c r="F43" s="240"/>
      <c r="G43" s="240"/>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198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47" t="s">
        <v>230</v>
      </c>
      <c r="D44" s="240"/>
      <c r="E44" s="240"/>
      <c r="F44" s="240"/>
      <c r="G44" s="240"/>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198</v>
      </c>
      <c r="AH44" s="212"/>
      <c r="AI44" s="212"/>
      <c r="AJ44" s="212"/>
      <c r="AK44" s="212"/>
      <c r="AL44" s="212"/>
      <c r="AM44" s="212"/>
      <c r="AN44" s="212"/>
      <c r="AO44" s="212"/>
      <c r="AP44" s="212"/>
      <c r="AQ44" s="212"/>
      <c r="AR44" s="212"/>
      <c r="AS44" s="212"/>
      <c r="AT44" s="212"/>
      <c r="AU44" s="212"/>
      <c r="AV44" s="212"/>
      <c r="AW44" s="212"/>
      <c r="AX44" s="212"/>
      <c r="AY44" s="212"/>
      <c r="AZ44" s="212"/>
      <c r="BA44" s="239" t="str">
        <f>C44</f>
        <v>Zřízení dočasných ochranných zařízení (plachty, stěny, stany), jestliže jsou vyžadovány technologií montáže.</v>
      </c>
      <c r="BB44" s="212"/>
      <c r="BC44" s="212"/>
      <c r="BD44" s="212"/>
      <c r="BE44" s="212"/>
      <c r="BF44" s="212"/>
      <c r="BG44" s="212"/>
      <c r="BH44" s="212"/>
    </row>
    <row r="45" spans="1:60" outlineLevel="1" x14ac:dyDescent="0.2">
      <c r="A45" s="219"/>
      <c r="B45" s="220"/>
      <c r="C45" s="247" t="s">
        <v>231</v>
      </c>
      <c r="D45" s="240"/>
      <c r="E45" s="240"/>
      <c r="F45" s="240"/>
      <c r="G45" s="240"/>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198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48"/>
      <c r="D46" s="242"/>
      <c r="E46" s="242"/>
      <c r="F46" s="242"/>
      <c r="G46" s="24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200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1">
        <v>6</v>
      </c>
      <c r="B47" s="232" t="s">
        <v>232</v>
      </c>
      <c r="C47" s="245" t="s">
        <v>233</v>
      </c>
      <c r="D47" s="233" t="s">
        <v>193</v>
      </c>
      <c r="E47" s="234">
        <v>1</v>
      </c>
      <c r="F47" s="235"/>
      <c r="G47" s="236">
        <f>ROUND(E47*F47,2)</f>
        <v>0</v>
      </c>
      <c r="H47" s="235"/>
      <c r="I47" s="236">
        <f>ROUND(E47*H47,2)</f>
        <v>0</v>
      </c>
      <c r="J47" s="235"/>
      <c r="K47" s="236">
        <f>ROUND(E47*J47,2)</f>
        <v>0</v>
      </c>
      <c r="L47" s="236">
        <v>21</v>
      </c>
      <c r="M47" s="236">
        <f>G47*(1+L47/100)</f>
        <v>0</v>
      </c>
      <c r="N47" s="236">
        <v>0</v>
      </c>
      <c r="O47" s="236">
        <f>ROUND(E47*N47,2)</f>
        <v>0</v>
      </c>
      <c r="P47" s="236">
        <v>0</v>
      </c>
      <c r="Q47" s="236">
        <f>ROUND(E47*P47,2)</f>
        <v>0</v>
      </c>
      <c r="R47" s="236"/>
      <c r="S47" s="236" t="s">
        <v>194</v>
      </c>
      <c r="T47" s="237" t="s">
        <v>195</v>
      </c>
      <c r="U47" s="222">
        <v>0</v>
      </c>
      <c r="V47" s="222">
        <f>ROUND(E47*U47,2)</f>
        <v>0</v>
      </c>
      <c r="W47" s="222"/>
      <c r="X47" s="222" t="s">
        <v>196</v>
      </c>
      <c r="Y47" s="212"/>
      <c r="Z47" s="212"/>
      <c r="AA47" s="212"/>
      <c r="AB47" s="212"/>
      <c r="AC47" s="212"/>
      <c r="AD47" s="212"/>
      <c r="AE47" s="212"/>
      <c r="AF47" s="212"/>
      <c r="AG47" s="212" t="s">
        <v>234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19"/>
      <c r="B48" s="220"/>
      <c r="C48" s="246" t="s">
        <v>235</v>
      </c>
      <c r="D48" s="238"/>
      <c r="E48" s="238"/>
      <c r="F48" s="238"/>
      <c r="G48" s="238"/>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198</v>
      </c>
      <c r="AH48" s="212"/>
      <c r="AI48" s="212"/>
      <c r="AJ48" s="212"/>
      <c r="AK48" s="212"/>
      <c r="AL48" s="212"/>
      <c r="AM48" s="212"/>
      <c r="AN48" s="212"/>
      <c r="AO48" s="212"/>
      <c r="AP48" s="212"/>
      <c r="AQ48" s="212"/>
      <c r="AR48" s="212"/>
      <c r="AS48" s="212"/>
      <c r="AT48" s="212"/>
      <c r="AU48" s="212"/>
      <c r="AV48" s="212"/>
      <c r="AW48" s="212"/>
      <c r="AX48" s="212"/>
      <c r="AY48" s="212"/>
      <c r="AZ48" s="212"/>
      <c r="BA48" s="239" t="str">
        <f>C48</f>
        <v>Náklady na ztížené provádění stavebních prací v důsledku nepřerušeného dopravního provozu na staveništi nebo v jeho bezprostředním okolí.</v>
      </c>
      <c r="BB48" s="212"/>
      <c r="BC48" s="212"/>
      <c r="BD48" s="212"/>
      <c r="BE48" s="212"/>
      <c r="BF48" s="212"/>
      <c r="BG48" s="212"/>
      <c r="BH48" s="212"/>
    </row>
    <row r="49" spans="1:60" outlineLevel="1" x14ac:dyDescent="0.2">
      <c r="A49" s="219"/>
      <c r="B49" s="220"/>
      <c r="C49" s="248"/>
      <c r="D49" s="242"/>
      <c r="E49" s="242"/>
      <c r="F49" s="242"/>
      <c r="G49" s="24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1">
        <v>7</v>
      </c>
      <c r="B50" s="232" t="s">
        <v>236</v>
      </c>
      <c r="C50" s="245" t="s">
        <v>237</v>
      </c>
      <c r="D50" s="233" t="s">
        <v>193</v>
      </c>
      <c r="E50" s="234">
        <v>1</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c r="S50" s="236" t="s">
        <v>194</v>
      </c>
      <c r="T50" s="237" t="s">
        <v>195</v>
      </c>
      <c r="U50" s="222">
        <v>0</v>
      </c>
      <c r="V50" s="222">
        <f>ROUND(E50*U50,2)</f>
        <v>0</v>
      </c>
      <c r="W50" s="222"/>
      <c r="X50" s="222" t="s">
        <v>196</v>
      </c>
      <c r="Y50" s="212"/>
      <c r="Z50" s="212"/>
      <c r="AA50" s="212"/>
      <c r="AB50" s="212"/>
      <c r="AC50" s="212"/>
      <c r="AD50" s="212"/>
      <c r="AE50" s="212"/>
      <c r="AF50" s="212"/>
      <c r="AG50" s="212" t="s">
        <v>197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46" t="s">
        <v>238</v>
      </c>
      <c r="D51" s="238"/>
      <c r="E51" s="238"/>
      <c r="F51" s="238"/>
      <c r="G51" s="238"/>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198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48"/>
      <c r="D52" s="242"/>
      <c r="E52" s="242"/>
      <c r="F52" s="242"/>
      <c r="G52" s="24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200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5" t="s">
        <v>189</v>
      </c>
      <c r="B53" s="226" t="s">
        <v>160</v>
      </c>
      <c r="C53" s="244" t="s">
        <v>28</v>
      </c>
      <c r="D53" s="227"/>
      <c r="E53" s="228"/>
      <c r="F53" s="229"/>
      <c r="G53" s="229">
        <f>SUMIF(AG54:AG103,"&lt;&gt;NOR",G54:G103)</f>
        <v>0</v>
      </c>
      <c r="H53" s="229"/>
      <c r="I53" s="229">
        <f>SUM(I54:I103)</f>
        <v>0</v>
      </c>
      <c r="J53" s="229"/>
      <c r="K53" s="229">
        <f>SUM(K54:K103)</f>
        <v>0</v>
      </c>
      <c r="L53" s="229"/>
      <c r="M53" s="229">
        <f>SUM(M54:M103)</f>
        <v>0</v>
      </c>
      <c r="N53" s="229"/>
      <c r="O53" s="229">
        <f>SUM(O54:O103)</f>
        <v>0</v>
      </c>
      <c r="P53" s="229"/>
      <c r="Q53" s="229">
        <f>SUM(Q54:Q103)</f>
        <v>0</v>
      </c>
      <c r="R53" s="229"/>
      <c r="S53" s="229"/>
      <c r="T53" s="230"/>
      <c r="U53" s="224"/>
      <c r="V53" s="224">
        <f>SUM(V54:V103)</f>
        <v>0</v>
      </c>
      <c r="W53" s="224"/>
      <c r="X53" s="224"/>
      <c r="AG53" t="s">
        <v>190</v>
      </c>
    </row>
    <row r="54" spans="1:60" ht="22.5" outlineLevel="1" x14ac:dyDescent="0.2">
      <c r="A54" s="231">
        <v>8</v>
      </c>
      <c r="B54" s="232" t="s">
        <v>239</v>
      </c>
      <c r="C54" s="245" t="s">
        <v>240</v>
      </c>
      <c r="D54" s="233" t="s">
        <v>241</v>
      </c>
      <c r="E54" s="234">
        <v>1</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c r="S54" s="236" t="s">
        <v>242</v>
      </c>
      <c r="T54" s="237" t="s">
        <v>195</v>
      </c>
      <c r="U54" s="222">
        <v>0</v>
      </c>
      <c r="V54" s="222">
        <f>ROUND(E54*U54,2)</f>
        <v>0</v>
      </c>
      <c r="W54" s="222"/>
      <c r="X54" s="222" t="s">
        <v>243</v>
      </c>
      <c r="Y54" s="212"/>
      <c r="Z54" s="212"/>
      <c r="AA54" s="212"/>
      <c r="AB54" s="212"/>
      <c r="AC54" s="212"/>
      <c r="AD54" s="212"/>
      <c r="AE54" s="212"/>
      <c r="AF54" s="212"/>
      <c r="AG54" s="212" t="s">
        <v>244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46" t="s">
        <v>245</v>
      </c>
      <c r="D55" s="238"/>
      <c r="E55" s="238"/>
      <c r="F55" s="238"/>
      <c r="G55" s="238"/>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198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47" t="s">
        <v>246</v>
      </c>
      <c r="D56" s="240"/>
      <c r="E56" s="240"/>
      <c r="F56" s="240"/>
      <c r="G56" s="240"/>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198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47" t="s">
        <v>247</v>
      </c>
      <c r="D57" s="240"/>
      <c r="E57" s="240"/>
      <c r="F57" s="240"/>
      <c r="G57" s="240"/>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198</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47" t="s">
        <v>248</v>
      </c>
      <c r="D58" s="240"/>
      <c r="E58" s="240"/>
      <c r="F58" s="240"/>
      <c r="G58" s="240"/>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198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48"/>
      <c r="D59" s="242"/>
      <c r="E59" s="242"/>
      <c r="F59" s="242"/>
      <c r="G59" s="24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200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1">
        <v>9</v>
      </c>
      <c r="B60" s="232" t="s">
        <v>249</v>
      </c>
      <c r="C60" s="245" t="s">
        <v>250</v>
      </c>
      <c r="D60" s="233" t="s">
        <v>193</v>
      </c>
      <c r="E60" s="234">
        <v>1</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c r="S60" s="236" t="s">
        <v>194</v>
      </c>
      <c r="T60" s="237" t="s">
        <v>195</v>
      </c>
      <c r="U60" s="222">
        <v>0</v>
      </c>
      <c r="V60" s="222">
        <f>ROUND(E60*U60,2)</f>
        <v>0</v>
      </c>
      <c r="W60" s="222"/>
      <c r="X60" s="222" t="s">
        <v>196</v>
      </c>
      <c r="Y60" s="212"/>
      <c r="Z60" s="212"/>
      <c r="AA60" s="212"/>
      <c r="AB60" s="212"/>
      <c r="AC60" s="212"/>
      <c r="AD60" s="212"/>
      <c r="AE60" s="212"/>
      <c r="AF60" s="212"/>
      <c r="AG60" s="212" t="s">
        <v>197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19"/>
      <c r="B61" s="220"/>
      <c r="C61" s="246" t="s">
        <v>251</v>
      </c>
      <c r="D61" s="238"/>
      <c r="E61" s="238"/>
      <c r="F61" s="238"/>
      <c r="G61" s="238"/>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198</v>
      </c>
      <c r="AH61" s="212"/>
      <c r="AI61" s="212"/>
      <c r="AJ61" s="212"/>
      <c r="AK61" s="212"/>
      <c r="AL61" s="212"/>
      <c r="AM61" s="212"/>
      <c r="AN61" s="212"/>
      <c r="AO61" s="212"/>
      <c r="AP61" s="212"/>
      <c r="AQ61" s="212"/>
      <c r="AR61" s="212"/>
      <c r="AS61" s="212"/>
      <c r="AT61" s="212"/>
      <c r="AU61" s="212"/>
      <c r="AV61" s="212"/>
      <c r="AW61" s="212"/>
      <c r="AX61" s="212"/>
      <c r="AY61" s="212"/>
      <c r="AZ61" s="212"/>
      <c r="BA61" s="239" t="str">
        <f>C61</f>
        <v>Náklady spojené s vypracováním projektové dokumentace, většinou v obsahu a rozsahu projektové dokumentace pro provádění stavby, ale mohou zde být obsaženy i náklady na jiné stupně projektové dokumentace, pokud jsou součástí požadavků objednatele.</v>
      </c>
      <c r="BB61" s="212"/>
      <c r="BC61" s="212"/>
      <c r="BD61" s="212"/>
      <c r="BE61" s="212"/>
      <c r="BF61" s="212"/>
      <c r="BG61" s="212"/>
      <c r="BH61" s="212"/>
    </row>
    <row r="62" spans="1:60" outlineLevel="1" x14ac:dyDescent="0.2">
      <c r="A62" s="219"/>
      <c r="B62" s="220"/>
      <c r="C62" s="248"/>
      <c r="D62" s="242"/>
      <c r="E62" s="242"/>
      <c r="F62" s="242"/>
      <c r="G62" s="24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200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1">
        <v>10</v>
      </c>
      <c r="B63" s="232" t="s">
        <v>252</v>
      </c>
      <c r="C63" s="245" t="s">
        <v>253</v>
      </c>
      <c r="D63" s="233" t="s">
        <v>193</v>
      </c>
      <c r="E63" s="234">
        <v>1</v>
      </c>
      <c r="F63" s="235"/>
      <c r="G63" s="236">
        <f>ROUND(E63*F63,2)</f>
        <v>0</v>
      </c>
      <c r="H63" s="235"/>
      <c r="I63" s="236">
        <f>ROUND(E63*H63,2)</f>
        <v>0</v>
      </c>
      <c r="J63" s="235"/>
      <c r="K63" s="236">
        <f>ROUND(E63*J63,2)</f>
        <v>0</v>
      </c>
      <c r="L63" s="236">
        <v>21</v>
      </c>
      <c r="M63" s="236">
        <f>G63*(1+L63/100)</f>
        <v>0</v>
      </c>
      <c r="N63" s="236">
        <v>0</v>
      </c>
      <c r="O63" s="236">
        <f>ROUND(E63*N63,2)</f>
        <v>0</v>
      </c>
      <c r="P63" s="236">
        <v>0</v>
      </c>
      <c r="Q63" s="236">
        <f>ROUND(E63*P63,2)</f>
        <v>0</v>
      </c>
      <c r="R63" s="236"/>
      <c r="S63" s="236" t="s">
        <v>194</v>
      </c>
      <c r="T63" s="237" t="s">
        <v>195</v>
      </c>
      <c r="U63" s="222">
        <v>0</v>
      </c>
      <c r="V63" s="222">
        <f>ROUND(E63*U63,2)</f>
        <v>0</v>
      </c>
      <c r="W63" s="222"/>
      <c r="X63" s="222" t="s">
        <v>196</v>
      </c>
      <c r="Y63" s="212"/>
      <c r="Z63" s="212"/>
      <c r="AA63" s="212"/>
      <c r="AB63" s="212"/>
      <c r="AC63" s="212"/>
      <c r="AD63" s="212"/>
      <c r="AE63" s="212"/>
      <c r="AF63" s="212"/>
      <c r="AG63" s="212" t="s">
        <v>254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46" t="s">
        <v>255</v>
      </c>
      <c r="D64" s="238"/>
      <c r="E64" s="238"/>
      <c r="F64" s="238"/>
      <c r="G64" s="238"/>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198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8"/>
      <c r="D65" s="242"/>
      <c r="E65" s="242"/>
      <c r="F65" s="242"/>
      <c r="G65" s="24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200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1">
        <v>11</v>
      </c>
      <c r="B66" s="232" t="s">
        <v>256</v>
      </c>
      <c r="C66" s="245" t="s">
        <v>257</v>
      </c>
      <c r="D66" s="233" t="s">
        <v>193</v>
      </c>
      <c r="E66" s="234">
        <v>1</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c r="S66" s="236" t="s">
        <v>194</v>
      </c>
      <c r="T66" s="237" t="s">
        <v>195</v>
      </c>
      <c r="U66" s="222">
        <v>0</v>
      </c>
      <c r="V66" s="222">
        <f>ROUND(E66*U66,2)</f>
        <v>0</v>
      </c>
      <c r="W66" s="222"/>
      <c r="X66" s="222" t="s">
        <v>196</v>
      </c>
      <c r="Y66" s="212"/>
      <c r="Z66" s="212"/>
      <c r="AA66" s="212"/>
      <c r="AB66" s="212"/>
      <c r="AC66" s="212"/>
      <c r="AD66" s="212"/>
      <c r="AE66" s="212"/>
      <c r="AF66" s="212"/>
      <c r="AG66" s="212" t="s">
        <v>254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19"/>
      <c r="B67" s="220"/>
      <c r="C67" s="246" t="s">
        <v>258</v>
      </c>
      <c r="D67" s="238"/>
      <c r="E67" s="238"/>
      <c r="F67" s="238"/>
      <c r="G67" s="238"/>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198</v>
      </c>
      <c r="AH67" s="212"/>
      <c r="AI67" s="212"/>
      <c r="AJ67" s="212"/>
      <c r="AK67" s="212"/>
      <c r="AL67" s="212"/>
      <c r="AM67" s="212"/>
      <c r="AN67" s="212"/>
      <c r="AO67" s="212"/>
      <c r="AP67" s="212"/>
      <c r="AQ67" s="212"/>
      <c r="AR67" s="212"/>
      <c r="AS67" s="212"/>
      <c r="AT67" s="212"/>
      <c r="AU67" s="212"/>
      <c r="AV67" s="212"/>
      <c r="AW67" s="212"/>
      <c r="AX67" s="212"/>
      <c r="AY67" s="212"/>
      <c r="AZ67" s="212"/>
      <c r="BA67" s="239" t="str">
        <f>C67</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67" s="212"/>
      <c r="BC67" s="212"/>
      <c r="BD67" s="212"/>
      <c r="BE67" s="212"/>
      <c r="BF67" s="212"/>
      <c r="BG67" s="212"/>
      <c r="BH67" s="212"/>
    </row>
    <row r="68" spans="1:60" outlineLevel="1" x14ac:dyDescent="0.2">
      <c r="A68" s="219"/>
      <c r="B68" s="220"/>
      <c r="C68" s="247" t="s">
        <v>259</v>
      </c>
      <c r="D68" s="240"/>
      <c r="E68" s="240"/>
      <c r="F68" s="240"/>
      <c r="G68" s="240"/>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198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48"/>
      <c r="D69" s="242"/>
      <c r="E69" s="242"/>
      <c r="F69" s="242"/>
      <c r="G69" s="24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200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12</v>
      </c>
      <c r="B70" s="232" t="s">
        <v>260</v>
      </c>
      <c r="C70" s="245" t="s">
        <v>261</v>
      </c>
      <c r="D70" s="233" t="s">
        <v>193</v>
      </c>
      <c r="E70" s="234">
        <v>1</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194</v>
      </c>
      <c r="T70" s="237" t="s">
        <v>195</v>
      </c>
      <c r="U70" s="222">
        <v>0</v>
      </c>
      <c r="V70" s="222">
        <f>ROUND(E70*U70,2)</f>
        <v>0</v>
      </c>
      <c r="W70" s="222"/>
      <c r="X70" s="222" t="s">
        <v>196</v>
      </c>
      <c r="Y70" s="212"/>
      <c r="Z70" s="212"/>
      <c r="AA70" s="212"/>
      <c r="AB70" s="212"/>
      <c r="AC70" s="212"/>
      <c r="AD70" s="212"/>
      <c r="AE70" s="212"/>
      <c r="AF70" s="212"/>
      <c r="AG70" s="212" t="s">
        <v>254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33.75" outlineLevel="1" x14ac:dyDescent="0.2">
      <c r="A71" s="219"/>
      <c r="B71" s="220"/>
      <c r="C71" s="246" t="s">
        <v>262</v>
      </c>
      <c r="D71" s="238"/>
      <c r="E71" s="238"/>
      <c r="F71" s="238"/>
      <c r="G71" s="238"/>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198</v>
      </c>
      <c r="AH71" s="212"/>
      <c r="AI71" s="212"/>
      <c r="AJ71" s="212"/>
      <c r="AK71" s="212"/>
      <c r="AL71" s="212"/>
      <c r="AM71" s="212"/>
      <c r="AN71" s="212"/>
      <c r="AO71" s="212"/>
      <c r="AP71" s="212"/>
      <c r="AQ71" s="212"/>
      <c r="AR71" s="212"/>
      <c r="AS71" s="212"/>
      <c r="AT71" s="212"/>
      <c r="AU71" s="212"/>
      <c r="AV71" s="212"/>
      <c r="AW71" s="212"/>
      <c r="AX71" s="212"/>
      <c r="AY71" s="212"/>
      <c r="AZ71" s="212"/>
      <c r="BA71" s="239" t="str">
        <f>C71</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71" s="212"/>
      <c r="BC71" s="212"/>
      <c r="BD71" s="212"/>
      <c r="BE71" s="212"/>
      <c r="BF71" s="212"/>
      <c r="BG71" s="212"/>
      <c r="BH71" s="212"/>
    </row>
    <row r="72" spans="1:60" outlineLevel="1" x14ac:dyDescent="0.2">
      <c r="A72" s="219"/>
      <c r="B72" s="220"/>
      <c r="C72" s="247" t="s">
        <v>263</v>
      </c>
      <c r="D72" s="240"/>
      <c r="E72" s="240"/>
      <c r="F72" s="240"/>
      <c r="G72" s="240"/>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198</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8"/>
      <c r="D73" s="242"/>
      <c r="E73" s="242"/>
      <c r="F73" s="242"/>
      <c r="G73" s="24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13</v>
      </c>
      <c r="B74" s="232" t="s">
        <v>264</v>
      </c>
      <c r="C74" s="245" t="s">
        <v>265</v>
      </c>
      <c r="D74" s="233" t="s">
        <v>193</v>
      </c>
      <c r="E74" s="234">
        <v>1</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c r="S74" s="236" t="s">
        <v>194</v>
      </c>
      <c r="T74" s="237" t="s">
        <v>195</v>
      </c>
      <c r="U74" s="222">
        <v>0</v>
      </c>
      <c r="V74" s="222">
        <f>ROUND(E74*U74,2)</f>
        <v>0</v>
      </c>
      <c r="W74" s="222"/>
      <c r="X74" s="222" t="s">
        <v>196</v>
      </c>
      <c r="Y74" s="212"/>
      <c r="Z74" s="212"/>
      <c r="AA74" s="212"/>
      <c r="AB74" s="212"/>
      <c r="AC74" s="212"/>
      <c r="AD74" s="212"/>
      <c r="AE74" s="212"/>
      <c r="AF74" s="212"/>
      <c r="AG74" s="212" t="s">
        <v>254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2.5" outlineLevel="1" x14ac:dyDescent="0.2">
      <c r="A75" s="219"/>
      <c r="B75" s="220"/>
      <c r="C75" s="246" t="s">
        <v>266</v>
      </c>
      <c r="D75" s="238"/>
      <c r="E75" s="238"/>
      <c r="F75" s="238"/>
      <c r="G75" s="238"/>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198</v>
      </c>
      <c r="AH75" s="212"/>
      <c r="AI75" s="212"/>
      <c r="AJ75" s="212"/>
      <c r="AK75" s="212"/>
      <c r="AL75" s="212"/>
      <c r="AM75" s="212"/>
      <c r="AN75" s="212"/>
      <c r="AO75" s="212"/>
      <c r="AP75" s="212"/>
      <c r="AQ75" s="212"/>
      <c r="AR75" s="212"/>
      <c r="AS75" s="212"/>
      <c r="AT75" s="212"/>
      <c r="AU75" s="212"/>
      <c r="AV75" s="212"/>
      <c r="AW75" s="212"/>
      <c r="AX75" s="212"/>
      <c r="AY75" s="212"/>
      <c r="AZ75" s="212"/>
      <c r="BA75" s="239" t="str">
        <f>C75</f>
        <v>Náklady a poplatky spojené s užíváním veřejných ploch a prostranství, pokud jsou stavebními pracemi nebo souvisejícími činnostmi dotčeny, a to včetně užívání ploch v souvislosti s uložením stavebního materiálu nebo stavebního odpadu.</v>
      </c>
      <c r="BB75" s="212"/>
      <c r="BC75" s="212"/>
      <c r="BD75" s="212"/>
      <c r="BE75" s="212"/>
      <c r="BF75" s="212"/>
      <c r="BG75" s="212"/>
      <c r="BH75" s="212"/>
    </row>
    <row r="76" spans="1:60" outlineLevel="1" x14ac:dyDescent="0.2">
      <c r="A76" s="219"/>
      <c r="B76" s="220"/>
      <c r="C76" s="248"/>
      <c r="D76" s="242"/>
      <c r="E76" s="242"/>
      <c r="F76" s="242"/>
      <c r="G76" s="24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200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1">
        <v>14</v>
      </c>
      <c r="B77" s="232" t="s">
        <v>267</v>
      </c>
      <c r="C77" s="245" t="s">
        <v>268</v>
      </c>
      <c r="D77" s="233" t="s">
        <v>193</v>
      </c>
      <c r="E77" s="234">
        <v>1</v>
      </c>
      <c r="F77" s="235"/>
      <c r="G77" s="236">
        <f>ROUND(E77*F77,2)</f>
        <v>0</v>
      </c>
      <c r="H77" s="235"/>
      <c r="I77" s="236">
        <f>ROUND(E77*H77,2)</f>
        <v>0</v>
      </c>
      <c r="J77" s="235"/>
      <c r="K77" s="236">
        <f>ROUND(E77*J77,2)</f>
        <v>0</v>
      </c>
      <c r="L77" s="236">
        <v>21</v>
      </c>
      <c r="M77" s="236">
        <f>G77*(1+L77/100)</f>
        <v>0</v>
      </c>
      <c r="N77" s="236">
        <v>0</v>
      </c>
      <c r="O77" s="236">
        <f>ROUND(E77*N77,2)</f>
        <v>0</v>
      </c>
      <c r="P77" s="236">
        <v>0</v>
      </c>
      <c r="Q77" s="236">
        <f>ROUND(E77*P77,2)</f>
        <v>0</v>
      </c>
      <c r="R77" s="236"/>
      <c r="S77" s="236" t="s">
        <v>194</v>
      </c>
      <c r="T77" s="237" t="s">
        <v>195</v>
      </c>
      <c r="U77" s="222">
        <v>0</v>
      </c>
      <c r="V77" s="222">
        <f>ROUND(E77*U77,2)</f>
        <v>0</v>
      </c>
      <c r="W77" s="222"/>
      <c r="X77" s="222" t="s">
        <v>196</v>
      </c>
      <c r="Y77" s="212"/>
      <c r="Z77" s="212"/>
      <c r="AA77" s="212"/>
      <c r="AB77" s="212"/>
      <c r="AC77" s="212"/>
      <c r="AD77" s="212"/>
      <c r="AE77" s="212"/>
      <c r="AF77" s="212"/>
      <c r="AG77" s="212" t="s">
        <v>254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33.75" outlineLevel="1" x14ac:dyDescent="0.2">
      <c r="A78" s="219"/>
      <c r="B78" s="220"/>
      <c r="C78" s="246" t="s">
        <v>269</v>
      </c>
      <c r="D78" s="238"/>
      <c r="E78" s="238"/>
      <c r="F78" s="238"/>
      <c r="G78" s="238"/>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198</v>
      </c>
      <c r="AH78" s="212"/>
      <c r="AI78" s="212"/>
      <c r="AJ78" s="212"/>
      <c r="AK78" s="212"/>
      <c r="AL78" s="212"/>
      <c r="AM78" s="212"/>
      <c r="AN78" s="212"/>
      <c r="AO78" s="212"/>
      <c r="AP78" s="212"/>
      <c r="AQ78" s="212"/>
      <c r="AR78" s="212"/>
      <c r="AS78" s="212"/>
      <c r="AT78" s="212"/>
      <c r="AU78" s="212"/>
      <c r="AV78" s="212"/>
      <c r="AW78" s="212"/>
      <c r="AX78" s="212"/>
      <c r="AY78" s="212"/>
      <c r="AZ78" s="212"/>
      <c r="BA78" s="239" t="str">
        <f>C78</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78" s="212"/>
      <c r="BC78" s="212"/>
      <c r="BD78" s="212"/>
      <c r="BE78" s="212"/>
      <c r="BF78" s="212"/>
      <c r="BG78" s="212"/>
      <c r="BH78" s="212"/>
    </row>
    <row r="79" spans="1:60" outlineLevel="1" x14ac:dyDescent="0.2">
      <c r="A79" s="219"/>
      <c r="B79" s="220"/>
      <c r="C79" s="248"/>
      <c r="D79" s="242"/>
      <c r="E79" s="242"/>
      <c r="F79" s="242"/>
      <c r="G79" s="24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200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1">
        <v>15</v>
      </c>
      <c r="B80" s="232" t="s">
        <v>270</v>
      </c>
      <c r="C80" s="245" t="s">
        <v>271</v>
      </c>
      <c r="D80" s="233" t="s">
        <v>193</v>
      </c>
      <c r="E80" s="234">
        <v>1</v>
      </c>
      <c r="F80" s="235"/>
      <c r="G80" s="236">
        <f>ROUND(E80*F80,2)</f>
        <v>0</v>
      </c>
      <c r="H80" s="235"/>
      <c r="I80" s="236">
        <f>ROUND(E80*H80,2)</f>
        <v>0</v>
      </c>
      <c r="J80" s="235"/>
      <c r="K80" s="236">
        <f>ROUND(E80*J80,2)</f>
        <v>0</v>
      </c>
      <c r="L80" s="236">
        <v>21</v>
      </c>
      <c r="M80" s="236">
        <f>G80*(1+L80/100)</f>
        <v>0</v>
      </c>
      <c r="N80" s="236">
        <v>0</v>
      </c>
      <c r="O80" s="236">
        <f>ROUND(E80*N80,2)</f>
        <v>0</v>
      </c>
      <c r="P80" s="236">
        <v>0</v>
      </c>
      <c r="Q80" s="236">
        <f>ROUND(E80*P80,2)</f>
        <v>0</v>
      </c>
      <c r="R80" s="236"/>
      <c r="S80" s="236" t="s">
        <v>194</v>
      </c>
      <c r="T80" s="237" t="s">
        <v>195</v>
      </c>
      <c r="U80" s="222">
        <v>0</v>
      </c>
      <c r="V80" s="222">
        <f>ROUND(E80*U80,2)</f>
        <v>0</v>
      </c>
      <c r="W80" s="222"/>
      <c r="X80" s="222" t="s">
        <v>196</v>
      </c>
      <c r="Y80" s="212"/>
      <c r="Z80" s="212"/>
      <c r="AA80" s="212"/>
      <c r="AB80" s="212"/>
      <c r="AC80" s="212"/>
      <c r="AD80" s="212"/>
      <c r="AE80" s="212"/>
      <c r="AF80" s="212"/>
      <c r="AG80" s="212" t="s">
        <v>254</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2.5" outlineLevel="1" x14ac:dyDescent="0.2">
      <c r="A81" s="219"/>
      <c r="B81" s="220"/>
      <c r="C81" s="246" t="s">
        <v>272</v>
      </c>
      <c r="D81" s="238"/>
      <c r="E81" s="238"/>
      <c r="F81" s="238"/>
      <c r="G81" s="238"/>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198</v>
      </c>
      <c r="AH81" s="212"/>
      <c r="AI81" s="212"/>
      <c r="AJ81" s="212"/>
      <c r="AK81" s="212"/>
      <c r="AL81" s="212"/>
      <c r="AM81" s="212"/>
      <c r="AN81" s="212"/>
      <c r="AO81" s="212"/>
      <c r="AP81" s="212"/>
      <c r="AQ81" s="212"/>
      <c r="AR81" s="212"/>
      <c r="AS81" s="212"/>
      <c r="AT81" s="212"/>
      <c r="AU81" s="212"/>
      <c r="AV81" s="212"/>
      <c r="AW81" s="212"/>
      <c r="AX81" s="212"/>
      <c r="AY81" s="212"/>
      <c r="AZ81" s="212"/>
      <c r="BA81" s="239" t="str">
        <f>C81</f>
        <v>Náklady zhotovitele, související s prováděním zkoušek a revizí předepsaných technickými normami nebo objednatelem a které jsou pro provedení díla nezbytné.</v>
      </c>
      <c r="BB81" s="212"/>
      <c r="BC81" s="212"/>
      <c r="BD81" s="212"/>
      <c r="BE81" s="212"/>
      <c r="BF81" s="212"/>
      <c r="BG81" s="212"/>
      <c r="BH81" s="212"/>
    </row>
    <row r="82" spans="1:60" outlineLevel="1" x14ac:dyDescent="0.2">
      <c r="A82" s="219"/>
      <c r="B82" s="220"/>
      <c r="C82" s="248"/>
      <c r="D82" s="242"/>
      <c r="E82" s="242"/>
      <c r="F82" s="242"/>
      <c r="G82" s="24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200</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1">
        <v>16</v>
      </c>
      <c r="B83" s="232" t="s">
        <v>273</v>
      </c>
      <c r="C83" s="245" t="s">
        <v>274</v>
      </c>
      <c r="D83" s="233" t="s">
        <v>193</v>
      </c>
      <c r="E83" s="234">
        <v>1</v>
      </c>
      <c r="F83" s="235"/>
      <c r="G83" s="236">
        <f>ROUND(E83*F83,2)</f>
        <v>0</v>
      </c>
      <c r="H83" s="235"/>
      <c r="I83" s="236">
        <f>ROUND(E83*H83,2)</f>
        <v>0</v>
      </c>
      <c r="J83" s="235"/>
      <c r="K83" s="236">
        <f>ROUND(E83*J83,2)</f>
        <v>0</v>
      </c>
      <c r="L83" s="236">
        <v>21</v>
      </c>
      <c r="M83" s="236">
        <f>G83*(1+L83/100)</f>
        <v>0</v>
      </c>
      <c r="N83" s="236">
        <v>0</v>
      </c>
      <c r="O83" s="236">
        <f>ROUND(E83*N83,2)</f>
        <v>0</v>
      </c>
      <c r="P83" s="236">
        <v>0</v>
      </c>
      <c r="Q83" s="236">
        <f>ROUND(E83*P83,2)</f>
        <v>0</v>
      </c>
      <c r="R83" s="236"/>
      <c r="S83" s="236" t="s">
        <v>194</v>
      </c>
      <c r="T83" s="237" t="s">
        <v>195</v>
      </c>
      <c r="U83" s="222">
        <v>0</v>
      </c>
      <c r="V83" s="222">
        <f>ROUND(E83*U83,2)</f>
        <v>0</v>
      </c>
      <c r="W83" s="222"/>
      <c r="X83" s="222" t="s">
        <v>196</v>
      </c>
      <c r="Y83" s="212"/>
      <c r="Z83" s="212"/>
      <c r="AA83" s="212"/>
      <c r="AB83" s="212"/>
      <c r="AC83" s="212"/>
      <c r="AD83" s="212"/>
      <c r="AE83" s="212"/>
      <c r="AF83" s="212"/>
      <c r="AG83" s="212" t="s">
        <v>254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6" t="s">
        <v>275</v>
      </c>
      <c r="D84" s="238"/>
      <c r="E84" s="238"/>
      <c r="F84" s="238"/>
      <c r="G84" s="238"/>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198</v>
      </c>
      <c r="AH84" s="212"/>
      <c r="AI84" s="212"/>
      <c r="AJ84" s="212"/>
      <c r="AK84" s="212"/>
      <c r="AL84" s="212"/>
      <c r="AM84" s="212"/>
      <c r="AN84" s="212"/>
      <c r="AO84" s="212"/>
      <c r="AP84" s="212"/>
      <c r="AQ84" s="212"/>
      <c r="AR84" s="212"/>
      <c r="AS84" s="212"/>
      <c r="AT84" s="212"/>
      <c r="AU84" s="212"/>
      <c r="AV84" s="212"/>
      <c r="AW84" s="212"/>
      <c r="AX84" s="212"/>
      <c r="AY84" s="212"/>
      <c r="AZ84" s="212"/>
      <c r="BA84" s="239" t="str">
        <f>C84</f>
        <v>Náklady na individuální zkoušky dodaných a smontovaných technologických zařízení včetně komplexního vyzkoušení.</v>
      </c>
      <c r="BB84" s="212"/>
      <c r="BC84" s="212"/>
      <c r="BD84" s="212"/>
      <c r="BE84" s="212"/>
      <c r="BF84" s="212"/>
      <c r="BG84" s="212"/>
      <c r="BH84" s="212"/>
    </row>
    <row r="85" spans="1:60" outlineLevel="1" x14ac:dyDescent="0.2">
      <c r="A85" s="219"/>
      <c r="B85" s="220"/>
      <c r="C85" s="248"/>
      <c r="D85" s="242"/>
      <c r="E85" s="242"/>
      <c r="F85" s="242"/>
      <c r="G85" s="24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200</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31">
        <v>17</v>
      </c>
      <c r="B86" s="232" t="s">
        <v>276</v>
      </c>
      <c r="C86" s="245" t="s">
        <v>277</v>
      </c>
      <c r="D86" s="233" t="s">
        <v>193</v>
      </c>
      <c r="E86" s="234">
        <v>1</v>
      </c>
      <c r="F86" s="235"/>
      <c r="G86" s="236">
        <f>ROUND(E86*F86,2)</f>
        <v>0</v>
      </c>
      <c r="H86" s="235"/>
      <c r="I86" s="236">
        <f>ROUND(E86*H86,2)</f>
        <v>0</v>
      </c>
      <c r="J86" s="235"/>
      <c r="K86" s="236">
        <f>ROUND(E86*J86,2)</f>
        <v>0</v>
      </c>
      <c r="L86" s="236">
        <v>21</v>
      </c>
      <c r="M86" s="236">
        <f>G86*(1+L86/100)</f>
        <v>0</v>
      </c>
      <c r="N86" s="236">
        <v>0</v>
      </c>
      <c r="O86" s="236">
        <f>ROUND(E86*N86,2)</f>
        <v>0</v>
      </c>
      <c r="P86" s="236">
        <v>0</v>
      </c>
      <c r="Q86" s="236">
        <f>ROUND(E86*P86,2)</f>
        <v>0</v>
      </c>
      <c r="R86" s="236"/>
      <c r="S86" s="236" t="s">
        <v>194</v>
      </c>
      <c r="T86" s="237" t="s">
        <v>195</v>
      </c>
      <c r="U86" s="222">
        <v>0</v>
      </c>
      <c r="V86" s="222">
        <f>ROUND(E86*U86,2)</f>
        <v>0</v>
      </c>
      <c r="W86" s="222"/>
      <c r="X86" s="222" t="s">
        <v>196</v>
      </c>
      <c r="Y86" s="212"/>
      <c r="Z86" s="212"/>
      <c r="AA86" s="212"/>
      <c r="AB86" s="212"/>
      <c r="AC86" s="212"/>
      <c r="AD86" s="212"/>
      <c r="AE86" s="212"/>
      <c r="AF86" s="212"/>
      <c r="AG86" s="212" t="s">
        <v>254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2.5" outlineLevel="1" x14ac:dyDescent="0.2">
      <c r="A87" s="219"/>
      <c r="B87" s="220"/>
      <c r="C87" s="246" t="s">
        <v>278</v>
      </c>
      <c r="D87" s="238"/>
      <c r="E87" s="238"/>
      <c r="F87" s="238"/>
      <c r="G87" s="238"/>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198</v>
      </c>
      <c r="AH87" s="212"/>
      <c r="AI87" s="212"/>
      <c r="AJ87" s="212"/>
      <c r="AK87" s="212"/>
      <c r="AL87" s="212"/>
      <c r="AM87" s="212"/>
      <c r="AN87" s="212"/>
      <c r="AO87" s="212"/>
      <c r="AP87" s="212"/>
      <c r="AQ87" s="212"/>
      <c r="AR87" s="212"/>
      <c r="AS87" s="212"/>
      <c r="AT87" s="212"/>
      <c r="AU87" s="212"/>
      <c r="AV87" s="212"/>
      <c r="AW87" s="212"/>
      <c r="AX87" s="212"/>
      <c r="AY87" s="212"/>
      <c r="AZ87" s="212"/>
      <c r="BA87" s="239" t="str">
        <f>C87</f>
        <v>Náklady zhotovitele na vypracování provozních řádů pro zkušební či trvalý provoz včetně nákladů na předání všech návodů k obsluze a údržbě pro technologická zařízení a včetně zaškolení obsluhy objednatele.</v>
      </c>
      <c r="BB87" s="212"/>
      <c r="BC87" s="212"/>
      <c r="BD87" s="212"/>
      <c r="BE87" s="212"/>
      <c r="BF87" s="212"/>
      <c r="BG87" s="212"/>
      <c r="BH87" s="212"/>
    </row>
    <row r="88" spans="1:60" outlineLevel="1" x14ac:dyDescent="0.2">
      <c r="A88" s="219"/>
      <c r="B88" s="220"/>
      <c r="C88" s="248"/>
      <c r="D88" s="242"/>
      <c r="E88" s="242"/>
      <c r="F88" s="242"/>
      <c r="G88" s="24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200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18</v>
      </c>
      <c r="B89" s="232" t="s">
        <v>279</v>
      </c>
      <c r="C89" s="245" t="s">
        <v>280</v>
      </c>
      <c r="D89" s="233" t="s">
        <v>193</v>
      </c>
      <c r="E89" s="234">
        <v>1</v>
      </c>
      <c r="F89" s="235"/>
      <c r="G89" s="236">
        <f>ROUND(E89*F89,2)</f>
        <v>0</v>
      </c>
      <c r="H89" s="235"/>
      <c r="I89" s="236">
        <f>ROUND(E89*H89,2)</f>
        <v>0</v>
      </c>
      <c r="J89" s="235"/>
      <c r="K89" s="236">
        <f>ROUND(E89*J89,2)</f>
        <v>0</v>
      </c>
      <c r="L89" s="236">
        <v>21</v>
      </c>
      <c r="M89" s="236">
        <f>G89*(1+L89/100)</f>
        <v>0</v>
      </c>
      <c r="N89" s="236">
        <v>0</v>
      </c>
      <c r="O89" s="236">
        <f>ROUND(E89*N89,2)</f>
        <v>0</v>
      </c>
      <c r="P89" s="236">
        <v>0</v>
      </c>
      <c r="Q89" s="236">
        <f>ROUND(E89*P89,2)</f>
        <v>0</v>
      </c>
      <c r="R89" s="236"/>
      <c r="S89" s="236" t="s">
        <v>194</v>
      </c>
      <c r="T89" s="237" t="s">
        <v>195</v>
      </c>
      <c r="U89" s="222">
        <v>0</v>
      </c>
      <c r="V89" s="222">
        <f>ROUND(E89*U89,2)</f>
        <v>0</v>
      </c>
      <c r="W89" s="222"/>
      <c r="X89" s="222" t="s">
        <v>196</v>
      </c>
      <c r="Y89" s="212"/>
      <c r="Z89" s="212"/>
      <c r="AA89" s="212"/>
      <c r="AB89" s="212"/>
      <c r="AC89" s="212"/>
      <c r="AD89" s="212"/>
      <c r="AE89" s="212"/>
      <c r="AF89" s="212"/>
      <c r="AG89" s="212" t="s">
        <v>254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6" t="s">
        <v>281</v>
      </c>
      <c r="D90" s="238"/>
      <c r="E90" s="238"/>
      <c r="F90" s="238"/>
      <c r="G90" s="238"/>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198</v>
      </c>
      <c r="AH90" s="212"/>
      <c r="AI90" s="212"/>
      <c r="AJ90" s="212"/>
      <c r="AK90" s="212"/>
      <c r="AL90" s="212"/>
      <c r="AM90" s="212"/>
      <c r="AN90" s="212"/>
      <c r="AO90" s="212"/>
      <c r="AP90" s="212"/>
      <c r="AQ90" s="212"/>
      <c r="AR90" s="212"/>
      <c r="AS90" s="212"/>
      <c r="AT90" s="212"/>
      <c r="AU90" s="212"/>
      <c r="AV90" s="212"/>
      <c r="AW90" s="212"/>
      <c r="AX90" s="212"/>
      <c r="AY90" s="212"/>
      <c r="AZ90" s="212"/>
      <c r="BA90" s="239" t="str">
        <f>C90</f>
        <v>Náklady zhotovitele, které vzniknou v souvislosti s povinnostmi zhotovitele při předání a převzetí díla.</v>
      </c>
      <c r="BB90" s="212"/>
      <c r="BC90" s="212"/>
      <c r="BD90" s="212"/>
      <c r="BE90" s="212"/>
      <c r="BF90" s="212"/>
      <c r="BG90" s="212"/>
      <c r="BH90" s="212"/>
    </row>
    <row r="91" spans="1:60" outlineLevel="1" x14ac:dyDescent="0.2">
      <c r="A91" s="219"/>
      <c r="B91" s="220"/>
      <c r="C91" s="248"/>
      <c r="D91" s="242"/>
      <c r="E91" s="242"/>
      <c r="F91" s="242"/>
      <c r="G91" s="24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200</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31">
        <v>19</v>
      </c>
      <c r="B92" s="232" t="s">
        <v>282</v>
      </c>
      <c r="C92" s="245" t="s">
        <v>283</v>
      </c>
      <c r="D92" s="233" t="s">
        <v>193</v>
      </c>
      <c r="E92" s="234">
        <v>1</v>
      </c>
      <c r="F92" s="235"/>
      <c r="G92" s="236">
        <f>ROUND(E92*F92,2)</f>
        <v>0</v>
      </c>
      <c r="H92" s="235"/>
      <c r="I92" s="236">
        <f>ROUND(E92*H92,2)</f>
        <v>0</v>
      </c>
      <c r="J92" s="235"/>
      <c r="K92" s="236">
        <f>ROUND(E92*J92,2)</f>
        <v>0</v>
      </c>
      <c r="L92" s="236">
        <v>21</v>
      </c>
      <c r="M92" s="236">
        <f>G92*(1+L92/100)</f>
        <v>0</v>
      </c>
      <c r="N92" s="236">
        <v>0</v>
      </c>
      <c r="O92" s="236">
        <f>ROUND(E92*N92,2)</f>
        <v>0</v>
      </c>
      <c r="P92" s="236">
        <v>0</v>
      </c>
      <c r="Q92" s="236">
        <f>ROUND(E92*P92,2)</f>
        <v>0</v>
      </c>
      <c r="R92" s="236"/>
      <c r="S92" s="236" t="s">
        <v>194</v>
      </c>
      <c r="T92" s="237" t="s">
        <v>195</v>
      </c>
      <c r="U92" s="222">
        <v>0</v>
      </c>
      <c r="V92" s="222">
        <f>ROUND(E92*U92,2)</f>
        <v>0</v>
      </c>
      <c r="W92" s="222"/>
      <c r="X92" s="222" t="s">
        <v>196</v>
      </c>
      <c r="Y92" s="212"/>
      <c r="Z92" s="212"/>
      <c r="AA92" s="212"/>
      <c r="AB92" s="212"/>
      <c r="AC92" s="212"/>
      <c r="AD92" s="212"/>
      <c r="AE92" s="212"/>
      <c r="AF92" s="212"/>
      <c r="AG92" s="212" t="s">
        <v>254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46" t="s">
        <v>284</v>
      </c>
      <c r="D93" s="238"/>
      <c r="E93" s="238"/>
      <c r="F93" s="238"/>
      <c r="G93" s="238"/>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198</v>
      </c>
      <c r="AH93" s="212"/>
      <c r="AI93" s="212"/>
      <c r="AJ93" s="212"/>
      <c r="AK93" s="212"/>
      <c r="AL93" s="212"/>
      <c r="AM93" s="212"/>
      <c r="AN93" s="212"/>
      <c r="AO93" s="212"/>
      <c r="AP93" s="212"/>
      <c r="AQ93" s="212"/>
      <c r="AR93" s="212"/>
      <c r="AS93" s="212"/>
      <c r="AT93" s="212"/>
      <c r="AU93" s="212"/>
      <c r="AV93" s="212"/>
      <c r="AW93" s="212"/>
      <c r="AX93" s="212"/>
      <c r="AY93" s="212"/>
      <c r="AZ93" s="212"/>
      <c r="BA93" s="239" t="str">
        <f>C93</f>
        <v>Náklady na vyhotovení dokumentace skutečného provedení stavby a její předání objednateli v požadované formě a požadovaném počtu.</v>
      </c>
      <c r="BB93" s="212"/>
      <c r="BC93" s="212"/>
      <c r="BD93" s="212"/>
      <c r="BE93" s="212"/>
      <c r="BF93" s="212"/>
      <c r="BG93" s="212"/>
      <c r="BH93" s="212"/>
    </row>
    <row r="94" spans="1:60" outlineLevel="1" x14ac:dyDescent="0.2">
      <c r="A94" s="219"/>
      <c r="B94" s="220"/>
      <c r="C94" s="248"/>
      <c r="D94" s="242"/>
      <c r="E94" s="242"/>
      <c r="F94" s="242"/>
      <c r="G94" s="24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200</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1">
        <v>20</v>
      </c>
      <c r="B95" s="232" t="s">
        <v>285</v>
      </c>
      <c r="C95" s="245" t="s">
        <v>286</v>
      </c>
      <c r="D95" s="233" t="s">
        <v>193</v>
      </c>
      <c r="E95" s="234">
        <v>1</v>
      </c>
      <c r="F95" s="235"/>
      <c r="G95" s="236">
        <f>ROUND(E95*F95,2)</f>
        <v>0</v>
      </c>
      <c r="H95" s="235"/>
      <c r="I95" s="236">
        <f>ROUND(E95*H95,2)</f>
        <v>0</v>
      </c>
      <c r="J95" s="235"/>
      <c r="K95" s="236">
        <f>ROUND(E95*J95,2)</f>
        <v>0</v>
      </c>
      <c r="L95" s="236">
        <v>21</v>
      </c>
      <c r="M95" s="236">
        <f>G95*(1+L95/100)</f>
        <v>0</v>
      </c>
      <c r="N95" s="236">
        <v>0</v>
      </c>
      <c r="O95" s="236">
        <f>ROUND(E95*N95,2)</f>
        <v>0</v>
      </c>
      <c r="P95" s="236">
        <v>0</v>
      </c>
      <c r="Q95" s="236">
        <f>ROUND(E95*P95,2)</f>
        <v>0</v>
      </c>
      <c r="R95" s="236"/>
      <c r="S95" s="236" t="s">
        <v>194</v>
      </c>
      <c r="T95" s="237" t="s">
        <v>195</v>
      </c>
      <c r="U95" s="222">
        <v>0</v>
      </c>
      <c r="V95" s="222">
        <f>ROUND(E95*U95,2)</f>
        <v>0</v>
      </c>
      <c r="W95" s="222"/>
      <c r="X95" s="222" t="s">
        <v>196</v>
      </c>
      <c r="Y95" s="212"/>
      <c r="Z95" s="212"/>
      <c r="AA95" s="212"/>
      <c r="AB95" s="212"/>
      <c r="AC95" s="212"/>
      <c r="AD95" s="212"/>
      <c r="AE95" s="212"/>
      <c r="AF95" s="212"/>
      <c r="AG95" s="212" t="s">
        <v>254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6" t="s">
        <v>287</v>
      </c>
      <c r="D96" s="238"/>
      <c r="E96" s="238"/>
      <c r="F96" s="238"/>
      <c r="G96" s="238"/>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198</v>
      </c>
      <c r="AH96" s="212"/>
      <c r="AI96" s="212"/>
      <c r="AJ96" s="212"/>
      <c r="AK96" s="212"/>
      <c r="AL96" s="212"/>
      <c r="AM96" s="212"/>
      <c r="AN96" s="212"/>
      <c r="AO96" s="212"/>
      <c r="AP96" s="212"/>
      <c r="AQ96" s="212"/>
      <c r="AR96" s="212"/>
      <c r="AS96" s="212"/>
      <c r="AT96" s="212"/>
      <c r="AU96" s="212"/>
      <c r="AV96" s="212"/>
      <c r="AW96" s="212"/>
      <c r="AX96" s="212"/>
      <c r="AY96" s="212"/>
      <c r="AZ96" s="212"/>
      <c r="BA96" s="239" t="str">
        <f>C96</f>
        <v>Náklady na provedení skutečného zaměření stavby v rozsahu nezbytném pro zápis změny do katastru nemovitostí.</v>
      </c>
      <c r="BB96" s="212"/>
      <c r="BC96" s="212"/>
      <c r="BD96" s="212"/>
      <c r="BE96" s="212"/>
      <c r="BF96" s="212"/>
      <c r="BG96" s="212"/>
      <c r="BH96" s="212"/>
    </row>
    <row r="97" spans="1:60" outlineLevel="1" x14ac:dyDescent="0.2">
      <c r="A97" s="219"/>
      <c r="B97" s="220"/>
      <c r="C97" s="248"/>
      <c r="D97" s="242"/>
      <c r="E97" s="242"/>
      <c r="F97" s="242"/>
      <c r="G97" s="24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200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31">
        <v>21</v>
      </c>
      <c r="B98" s="232" t="s">
        <v>288</v>
      </c>
      <c r="C98" s="245" t="s">
        <v>289</v>
      </c>
      <c r="D98" s="233" t="s">
        <v>193</v>
      </c>
      <c r="E98" s="234">
        <v>1</v>
      </c>
      <c r="F98" s="235"/>
      <c r="G98" s="236">
        <f>ROUND(E98*F98,2)</f>
        <v>0</v>
      </c>
      <c r="H98" s="235"/>
      <c r="I98" s="236">
        <f>ROUND(E98*H98,2)</f>
        <v>0</v>
      </c>
      <c r="J98" s="235"/>
      <c r="K98" s="236">
        <f>ROUND(E98*J98,2)</f>
        <v>0</v>
      </c>
      <c r="L98" s="236">
        <v>21</v>
      </c>
      <c r="M98" s="236">
        <f>G98*(1+L98/100)</f>
        <v>0</v>
      </c>
      <c r="N98" s="236">
        <v>0</v>
      </c>
      <c r="O98" s="236">
        <f>ROUND(E98*N98,2)</f>
        <v>0</v>
      </c>
      <c r="P98" s="236">
        <v>0</v>
      </c>
      <c r="Q98" s="236">
        <f>ROUND(E98*P98,2)</f>
        <v>0</v>
      </c>
      <c r="R98" s="236"/>
      <c r="S98" s="236" t="s">
        <v>194</v>
      </c>
      <c r="T98" s="237" t="s">
        <v>195</v>
      </c>
      <c r="U98" s="222">
        <v>0</v>
      </c>
      <c r="V98" s="222">
        <f>ROUND(E98*U98,2)</f>
        <v>0</v>
      </c>
      <c r="W98" s="222"/>
      <c r="X98" s="222" t="s">
        <v>196</v>
      </c>
      <c r="Y98" s="212"/>
      <c r="Z98" s="212"/>
      <c r="AA98" s="212"/>
      <c r="AB98" s="212"/>
      <c r="AC98" s="212"/>
      <c r="AD98" s="212"/>
      <c r="AE98" s="212"/>
      <c r="AF98" s="212"/>
      <c r="AG98" s="212" t="s">
        <v>254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6" t="s">
        <v>290</v>
      </c>
      <c r="D99" s="238"/>
      <c r="E99" s="238"/>
      <c r="F99" s="238"/>
      <c r="G99" s="238"/>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198</v>
      </c>
      <c r="AH99" s="212"/>
      <c r="AI99" s="212"/>
      <c r="AJ99" s="212"/>
      <c r="AK99" s="212"/>
      <c r="AL99" s="212"/>
      <c r="AM99" s="212"/>
      <c r="AN99" s="212"/>
      <c r="AO99" s="212"/>
      <c r="AP99" s="212"/>
      <c r="AQ99" s="212"/>
      <c r="AR99" s="212"/>
      <c r="AS99" s="212"/>
      <c r="AT99" s="212"/>
      <c r="AU99" s="212"/>
      <c r="AV99" s="212"/>
      <c r="AW99" s="212"/>
      <c r="AX99" s="212"/>
      <c r="AY99" s="212"/>
      <c r="AZ99" s="212"/>
      <c r="BA99" s="239" t="str">
        <f>C99</f>
        <v>Náklady spojené s povinným pojištěním dodavatele nebo stavebního díla či jeho části, v rozsahu obchodních podmínek.</v>
      </c>
      <c r="BB99" s="212"/>
      <c r="BC99" s="212"/>
      <c r="BD99" s="212"/>
      <c r="BE99" s="212"/>
      <c r="BF99" s="212"/>
      <c r="BG99" s="212"/>
      <c r="BH99" s="212"/>
    </row>
    <row r="100" spans="1:60" outlineLevel="1" x14ac:dyDescent="0.2">
      <c r="A100" s="219"/>
      <c r="B100" s="220"/>
      <c r="C100" s="248"/>
      <c r="D100" s="242"/>
      <c r="E100" s="242"/>
      <c r="F100" s="242"/>
      <c r="G100" s="24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200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31">
        <v>22</v>
      </c>
      <c r="B101" s="232" t="s">
        <v>291</v>
      </c>
      <c r="C101" s="245" t="s">
        <v>292</v>
      </c>
      <c r="D101" s="233" t="s">
        <v>193</v>
      </c>
      <c r="E101" s="234">
        <v>1</v>
      </c>
      <c r="F101" s="235"/>
      <c r="G101" s="236">
        <f>ROUND(E101*F101,2)</f>
        <v>0</v>
      </c>
      <c r="H101" s="235"/>
      <c r="I101" s="236">
        <f>ROUND(E101*H101,2)</f>
        <v>0</v>
      </c>
      <c r="J101" s="235"/>
      <c r="K101" s="236">
        <f>ROUND(E101*J101,2)</f>
        <v>0</v>
      </c>
      <c r="L101" s="236">
        <v>21</v>
      </c>
      <c r="M101" s="236">
        <f>G101*(1+L101/100)</f>
        <v>0</v>
      </c>
      <c r="N101" s="236">
        <v>0</v>
      </c>
      <c r="O101" s="236">
        <f>ROUND(E101*N101,2)</f>
        <v>0</v>
      </c>
      <c r="P101" s="236">
        <v>0</v>
      </c>
      <c r="Q101" s="236">
        <f>ROUND(E101*P101,2)</f>
        <v>0</v>
      </c>
      <c r="R101" s="236"/>
      <c r="S101" s="236" t="s">
        <v>194</v>
      </c>
      <c r="T101" s="237" t="s">
        <v>195</v>
      </c>
      <c r="U101" s="222">
        <v>0</v>
      </c>
      <c r="V101" s="222">
        <f>ROUND(E101*U101,2)</f>
        <v>0</v>
      </c>
      <c r="W101" s="222"/>
      <c r="X101" s="222" t="s">
        <v>196</v>
      </c>
      <c r="Y101" s="212"/>
      <c r="Z101" s="212"/>
      <c r="AA101" s="212"/>
      <c r="AB101" s="212"/>
      <c r="AC101" s="212"/>
      <c r="AD101" s="212"/>
      <c r="AE101" s="212"/>
      <c r="AF101" s="212"/>
      <c r="AG101" s="212" t="s">
        <v>254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19"/>
      <c r="B102" s="220"/>
      <c r="C102" s="246" t="s">
        <v>293</v>
      </c>
      <c r="D102" s="238"/>
      <c r="E102" s="238"/>
      <c r="F102" s="238"/>
      <c r="G102" s="238"/>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198</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39" t="str">
        <f>C102</f>
        <v>Náklady zhotovitele spojené se zabezpečením a poskytnutím zajišťovacích bankovních záruk, pokud je zadavatel požaduje v obchodních podmínkách.</v>
      </c>
      <c r="BB102" s="212"/>
      <c r="BC102" s="212"/>
      <c r="BD102" s="212"/>
      <c r="BE102" s="212"/>
      <c r="BF102" s="212"/>
      <c r="BG102" s="212"/>
      <c r="BH102" s="212"/>
    </row>
    <row r="103" spans="1:60" outlineLevel="1" x14ac:dyDescent="0.2">
      <c r="A103" s="219"/>
      <c r="B103" s="220"/>
      <c r="C103" s="248"/>
      <c r="D103" s="242"/>
      <c r="E103" s="242"/>
      <c r="F103" s="242"/>
      <c r="G103" s="24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200</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
      <c r="A104" s="3"/>
      <c r="B104" s="4"/>
      <c r="C104" s="249"/>
      <c r="D104" s="6"/>
      <c r="E104" s="3"/>
      <c r="F104" s="3"/>
      <c r="G104" s="3"/>
      <c r="H104" s="3"/>
      <c r="I104" s="3"/>
      <c r="J104" s="3"/>
      <c r="K104" s="3"/>
      <c r="L104" s="3"/>
      <c r="M104" s="3"/>
      <c r="N104" s="3"/>
      <c r="O104" s="3"/>
      <c r="P104" s="3"/>
      <c r="Q104" s="3"/>
      <c r="R104" s="3"/>
      <c r="S104" s="3"/>
      <c r="T104" s="3"/>
      <c r="U104" s="3"/>
      <c r="V104" s="3"/>
      <c r="W104" s="3"/>
      <c r="X104" s="3"/>
      <c r="AE104">
        <v>15</v>
      </c>
      <c r="AF104">
        <v>21</v>
      </c>
      <c r="AG104" t="s">
        <v>176</v>
      </c>
    </row>
    <row r="105" spans="1:60" x14ac:dyDescent="0.2">
      <c r="A105" s="215"/>
      <c r="B105" s="216" t="s">
        <v>29</v>
      </c>
      <c r="C105" s="250"/>
      <c r="D105" s="217"/>
      <c r="E105" s="218"/>
      <c r="F105" s="218"/>
      <c r="G105" s="243">
        <f>G8+G53</f>
        <v>0</v>
      </c>
      <c r="H105" s="3"/>
      <c r="I105" s="3"/>
      <c r="J105" s="3"/>
      <c r="K105" s="3"/>
      <c r="L105" s="3"/>
      <c r="M105" s="3"/>
      <c r="N105" s="3"/>
      <c r="O105" s="3"/>
      <c r="P105" s="3"/>
      <c r="Q105" s="3"/>
      <c r="R105" s="3"/>
      <c r="S105" s="3"/>
      <c r="T105" s="3"/>
      <c r="U105" s="3"/>
      <c r="V105" s="3"/>
      <c r="W105" s="3"/>
      <c r="X105" s="3"/>
      <c r="AE105">
        <f>SUMIF(L7:L103,AE104,G7:G103)</f>
        <v>0</v>
      </c>
      <c r="AF105">
        <f>SUMIF(L7:L103,AF104,G7:G103)</f>
        <v>0</v>
      </c>
      <c r="AG105" t="s">
        <v>294</v>
      </c>
    </row>
    <row r="106" spans="1:60" x14ac:dyDescent="0.2">
      <c r="C106" s="251"/>
      <c r="D106" s="10"/>
      <c r="AG106" t="s">
        <v>299</v>
      </c>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vnApdw/b8O5iy81rtgK1qZsZ1zOKWQppztb2uLbxzUU13kUbDytUT4VNMffQYb3C/hfWIgIIf8nxvNuDp/zGw==" saltValue="+5uq9E7mLAUgU9MaZGbPjQ==" spinCount="100000" sheet="1"/>
  <mergeCells count="76">
    <mergeCell ref="C99:G99"/>
    <mergeCell ref="C100:G100"/>
    <mergeCell ref="C102:G102"/>
    <mergeCell ref="C103:G103"/>
    <mergeCell ref="C90:G90"/>
    <mergeCell ref="C91:G91"/>
    <mergeCell ref="C93:G93"/>
    <mergeCell ref="C94:G94"/>
    <mergeCell ref="C96:G96"/>
    <mergeCell ref="C97:G97"/>
    <mergeCell ref="C81:G81"/>
    <mergeCell ref="C82:G82"/>
    <mergeCell ref="C84:G84"/>
    <mergeCell ref="C85:G85"/>
    <mergeCell ref="C87:G87"/>
    <mergeCell ref="C88:G88"/>
    <mergeCell ref="C72:G72"/>
    <mergeCell ref="C73:G73"/>
    <mergeCell ref="C75:G75"/>
    <mergeCell ref="C76:G76"/>
    <mergeCell ref="C78:G78"/>
    <mergeCell ref="C79:G79"/>
    <mergeCell ref="C64:G64"/>
    <mergeCell ref="C65:G65"/>
    <mergeCell ref="C67:G67"/>
    <mergeCell ref="C68:G68"/>
    <mergeCell ref="C69:G69"/>
    <mergeCell ref="C71:G71"/>
    <mergeCell ref="C56:G56"/>
    <mergeCell ref="C57:G57"/>
    <mergeCell ref="C58:G58"/>
    <mergeCell ref="C59:G59"/>
    <mergeCell ref="C61:G61"/>
    <mergeCell ref="C62:G62"/>
    <mergeCell ref="C46:G46"/>
    <mergeCell ref="C48:G48"/>
    <mergeCell ref="C49:G49"/>
    <mergeCell ref="C51:G51"/>
    <mergeCell ref="C52:G52"/>
    <mergeCell ref="C55:G55"/>
    <mergeCell ref="C40:G40"/>
    <mergeCell ref="C41:G41"/>
    <mergeCell ref="C42:G42"/>
    <mergeCell ref="C43:G43"/>
    <mergeCell ref="C44:G44"/>
    <mergeCell ref="C45:G45"/>
    <mergeCell ref="C33:G33"/>
    <mergeCell ref="C34:G34"/>
    <mergeCell ref="C35:G35"/>
    <mergeCell ref="C36:G36"/>
    <mergeCell ref="C38:G38"/>
    <mergeCell ref="C39:G39"/>
    <mergeCell ref="C26:G26"/>
    <mergeCell ref="C28:G28"/>
    <mergeCell ref="C29:G29"/>
    <mergeCell ref="C30:G30"/>
    <mergeCell ref="C31:G31"/>
    <mergeCell ref="C32:G32"/>
    <mergeCell ref="C20:G20"/>
    <mergeCell ref="C21:G21"/>
    <mergeCell ref="C22:G22"/>
    <mergeCell ref="C23:G23"/>
    <mergeCell ref="C24:G24"/>
    <mergeCell ref="C25:G25"/>
    <mergeCell ref="C12:G12"/>
    <mergeCell ref="C14:G14"/>
    <mergeCell ref="C15:G15"/>
    <mergeCell ref="C17:G17"/>
    <mergeCell ref="C18:G18"/>
    <mergeCell ref="C19:G19"/>
    <mergeCell ref="A1:G1"/>
    <mergeCell ref="C2:G2"/>
    <mergeCell ref="C3:G3"/>
    <mergeCell ref="C4:G4"/>
    <mergeCell ref="C10:G10"/>
    <mergeCell ref="C11:G11"/>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35373-EAFC-461F-B504-02CFEC2D76A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300</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51</v>
      </c>
      <c r="C3" s="201" t="s">
        <v>52</v>
      </c>
      <c r="D3" s="199"/>
      <c r="E3" s="199"/>
      <c r="F3" s="199"/>
      <c r="G3" s="200"/>
      <c r="AC3" s="177" t="s">
        <v>163</v>
      </c>
      <c r="AG3" t="s">
        <v>166</v>
      </c>
    </row>
    <row r="4" spans="1:60" ht="24.95" customHeight="1" x14ac:dyDescent="0.2">
      <c r="A4" s="202" t="s">
        <v>9</v>
      </c>
      <c r="B4" s="203" t="s">
        <v>53</v>
      </c>
      <c r="C4" s="204" t="s">
        <v>54</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122</v>
      </c>
      <c r="C8" s="244" t="s">
        <v>123</v>
      </c>
      <c r="D8" s="227"/>
      <c r="E8" s="228"/>
      <c r="F8" s="229"/>
      <c r="G8" s="229">
        <f>SUMIF(AG9:AG270,"&lt;&gt;NOR",G9:G270)</f>
        <v>0</v>
      </c>
      <c r="H8" s="229"/>
      <c r="I8" s="229">
        <f>SUM(I9:I270)</f>
        <v>0</v>
      </c>
      <c r="J8" s="229"/>
      <c r="K8" s="229">
        <f>SUM(K9:K270)</f>
        <v>0</v>
      </c>
      <c r="L8" s="229"/>
      <c r="M8" s="229">
        <f>SUM(M9:M270)</f>
        <v>0</v>
      </c>
      <c r="N8" s="229"/>
      <c r="O8" s="229">
        <f>SUM(O9:O270)</f>
        <v>397.46</v>
      </c>
      <c r="P8" s="229"/>
      <c r="Q8" s="229">
        <f>SUM(Q9:Q270)</f>
        <v>12.71</v>
      </c>
      <c r="R8" s="229"/>
      <c r="S8" s="229"/>
      <c r="T8" s="230"/>
      <c r="U8" s="224"/>
      <c r="V8" s="224">
        <f>SUM(V9:V270)</f>
        <v>1424.02</v>
      </c>
      <c r="W8" s="224"/>
      <c r="X8" s="224"/>
      <c r="AG8" t="s">
        <v>190</v>
      </c>
    </row>
    <row r="9" spans="1:60" ht="22.5" outlineLevel="1" x14ac:dyDescent="0.2">
      <c r="A9" s="231">
        <v>1</v>
      </c>
      <c r="B9" s="232" t="s">
        <v>301</v>
      </c>
      <c r="C9" s="245" t="s">
        <v>302</v>
      </c>
      <c r="D9" s="233" t="s">
        <v>303</v>
      </c>
      <c r="E9" s="234">
        <v>16.5</v>
      </c>
      <c r="F9" s="235"/>
      <c r="G9" s="236">
        <f>ROUND(E9*F9,2)</f>
        <v>0</v>
      </c>
      <c r="H9" s="235"/>
      <c r="I9" s="236">
        <f>ROUND(E9*H9,2)</f>
        <v>0</v>
      </c>
      <c r="J9" s="235"/>
      <c r="K9" s="236">
        <f>ROUND(E9*J9,2)</f>
        <v>0</v>
      </c>
      <c r="L9" s="236">
        <v>21</v>
      </c>
      <c r="M9" s="236">
        <f>G9*(1+L9/100)</f>
        <v>0</v>
      </c>
      <c r="N9" s="236">
        <v>0</v>
      </c>
      <c r="O9" s="236">
        <f>ROUND(E9*N9,2)</f>
        <v>0</v>
      </c>
      <c r="P9" s="236">
        <v>0.44</v>
      </c>
      <c r="Q9" s="236">
        <f>ROUND(E9*P9,2)</f>
        <v>7.26</v>
      </c>
      <c r="R9" s="236" t="s">
        <v>304</v>
      </c>
      <c r="S9" s="236" t="s">
        <v>194</v>
      </c>
      <c r="T9" s="237" t="s">
        <v>305</v>
      </c>
      <c r="U9" s="222">
        <v>0.63</v>
      </c>
      <c r="V9" s="222">
        <f>ROUND(E9*U9,2)</f>
        <v>10.4</v>
      </c>
      <c r="W9" s="222"/>
      <c r="X9" s="222" t="s">
        <v>243</v>
      </c>
      <c r="Y9" s="212"/>
      <c r="Z9" s="212"/>
      <c r="AA9" s="212"/>
      <c r="AB9" s="212"/>
      <c r="AC9" s="212"/>
      <c r="AD9" s="212"/>
      <c r="AE9" s="212"/>
      <c r="AF9" s="212"/>
      <c r="AG9" s="212" t="s">
        <v>244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2" t="s">
        <v>306</v>
      </c>
      <c r="D10" s="252"/>
      <c r="E10" s="253">
        <v>16.5</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307</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48"/>
      <c r="D11" s="242"/>
      <c r="E11" s="242"/>
      <c r="F11" s="242"/>
      <c r="G11" s="24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1">
        <v>2</v>
      </c>
      <c r="B12" s="232" t="s">
        <v>308</v>
      </c>
      <c r="C12" s="245" t="s">
        <v>309</v>
      </c>
      <c r="D12" s="233" t="s">
        <v>303</v>
      </c>
      <c r="E12" s="234">
        <v>16.5</v>
      </c>
      <c r="F12" s="235"/>
      <c r="G12" s="236">
        <f>ROUND(E12*F12,2)</f>
        <v>0</v>
      </c>
      <c r="H12" s="235"/>
      <c r="I12" s="236">
        <f>ROUND(E12*H12,2)</f>
        <v>0</v>
      </c>
      <c r="J12" s="235"/>
      <c r="K12" s="236">
        <f>ROUND(E12*J12,2)</f>
        <v>0</v>
      </c>
      <c r="L12" s="236">
        <v>21</v>
      </c>
      <c r="M12" s="236">
        <f>G12*(1+L12/100)</f>
        <v>0</v>
      </c>
      <c r="N12" s="236">
        <v>0</v>
      </c>
      <c r="O12" s="236">
        <f>ROUND(E12*N12,2)</f>
        <v>0</v>
      </c>
      <c r="P12" s="236">
        <v>0.33</v>
      </c>
      <c r="Q12" s="236">
        <f>ROUND(E12*P12,2)</f>
        <v>5.45</v>
      </c>
      <c r="R12" s="236" t="s">
        <v>304</v>
      </c>
      <c r="S12" s="236" t="s">
        <v>194</v>
      </c>
      <c r="T12" s="237" t="s">
        <v>305</v>
      </c>
      <c r="U12" s="222">
        <v>0.16</v>
      </c>
      <c r="V12" s="222">
        <f>ROUND(E12*U12,2)</f>
        <v>2.64</v>
      </c>
      <c r="W12" s="222"/>
      <c r="X12" s="222" t="s">
        <v>243</v>
      </c>
      <c r="Y12" s="212"/>
      <c r="Z12" s="212"/>
      <c r="AA12" s="212"/>
      <c r="AB12" s="212"/>
      <c r="AC12" s="212"/>
      <c r="AD12" s="212"/>
      <c r="AE12" s="212"/>
      <c r="AF12" s="212"/>
      <c r="AG12" s="212" t="s">
        <v>244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19"/>
      <c r="B13" s="220"/>
      <c r="C13" s="263" t="s">
        <v>310</v>
      </c>
      <c r="D13" s="260"/>
      <c r="E13" s="260"/>
      <c r="F13" s="260"/>
      <c r="G13" s="260"/>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311</v>
      </c>
      <c r="AH13" s="212"/>
      <c r="AI13" s="212"/>
      <c r="AJ13" s="212"/>
      <c r="AK13" s="212"/>
      <c r="AL13" s="212"/>
      <c r="AM13" s="212"/>
      <c r="AN13" s="212"/>
      <c r="AO13" s="212"/>
      <c r="AP13" s="212"/>
      <c r="AQ13" s="212"/>
      <c r="AR13" s="212"/>
      <c r="AS13" s="212"/>
      <c r="AT13" s="212"/>
      <c r="AU13" s="212"/>
      <c r="AV13" s="212"/>
      <c r="AW13" s="212"/>
      <c r="AX13" s="212"/>
      <c r="AY13" s="212"/>
      <c r="AZ13" s="212"/>
      <c r="BA13" s="239" t="str">
        <f>C13</f>
        <v>s naložením na dopravní prostředek, očištění povrchu od frézované plochy, opotřebování frézovacích nástrojů (nožů, upínacích kroužků, držáků) nutné ruční odstranění (vybourání) živičného krytu kolem překážek,</v>
      </c>
      <c r="BB13" s="212"/>
      <c r="BC13" s="212"/>
      <c r="BD13" s="212"/>
      <c r="BE13" s="212"/>
      <c r="BF13" s="212"/>
      <c r="BG13" s="212"/>
      <c r="BH13" s="212"/>
    </row>
    <row r="14" spans="1:60" outlineLevel="1" x14ac:dyDescent="0.2">
      <c r="A14" s="219"/>
      <c r="B14" s="220"/>
      <c r="C14" s="262" t="s">
        <v>306</v>
      </c>
      <c r="D14" s="252"/>
      <c r="E14" s="253">
        <v>16.5</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307</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48"/>
      <c r="D15" s="242"/>
      <c r="E15" s="242"/>
      <c r="F15" s="242"/>
      <c r="G15" s="24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31">
        <v>3</v>
      </c>
      <c r="B16" s="232" t="s">
        <v>312</v>
      </c>
      <c r="C16" s="245" t="s">
        <v>313</v>
      </c>
      <c r="D16" s="233" t="s">
        <v>314</v>
      </c>
      <c r="E16" s="234">
        <v>100</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t="s">
        <v>315</v>
      </c>
      <c r="S16" s="236" t="s">
        <v>194</v>
      </c>
      <c r="T16" s="237" t="s">
        <v>305</v>
      </c>
      <c r="U16" s="222">
        <v>0.2</v>
      </c>
      <c r="V16" s="222">
        <f>ROUND(E16*U16,2)</f>
        <v>20</v>
      </c>
      <c r="W16" s="222"/>
      <c r="X16" s="222" t="s">
        <v>243</v>
      </c>
      <c r="Y16" s="212"/>
      <c r="Z16" s="212"/>
      <c r="AA16" s="212"/>
      <c r="AB16" s="212"/>
      <c r="AC16" s="212"/>
      <c r="AD16" s="212"/>
      <c r="AE16" s="212"/>
      <c r="AF16" s="212"/>
      <c r="AG16" s="212" t="s">
        <v>244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19"/>
      <c r="B17" s="220"/>
      <c r="C17" s="263" t="s">
        <v>316</v>
      </c>
      <c r="D17" s="260"/>
      <c r="E17" s="260"/>
      <c r="F17" s="260"/>
      <c r="G17" s="260"/>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311</v>
      </c>
      <c r="AH17" s="212"/>
      <c r="AI17" s="212"/>
      <c r="AJ17" s="212"/>
      <c r="AK17" s="212"/>
      <c r="AL17" s="212"/>
      <c r="AM17" s="212"/>
      <c r="AN17" s="212"/>
      <c r="AO17" s="212"/>
      <c r="AP17" s="212"/>
      <c r="AQ17" s="212"/>
      <c r="AR17" s="212"/>
      <c r="AS17" s="212"/>
      <c r="AT17" s="212"/>
      <c r="AU17" s="212"/>
      <c r="AV17" s="212"/>
      <c r="AW17" s="212"/>
      <c r="AX17" s="212"/>
      <c r="AY17" s="212"/>
      <c r="AZ17" s="212"/>
      <c r="BA17" s="239" t="str">
        <f>C17</f>
        <v>na vzdálenost od hladiny vody v jímce po výšku roviny proložené osou nejvyššího bodu výtlačného potrubí. Včetně odpadní potrubí v délce do 20 m.</v>
      </c>
      <c r="BB17" s="212"/>
      <c r="BC17" s="212"/>
      <c r="BD17" s="212"/>
      <c r="BE17" s="212"/>
      <c r="BF17" s="212"/>
      <c r="BG17" s="212"/>
      <c r="BH17" s="212"/>
    </row>
    <row r="18" spans="1:60" outlineLevel="1" x14ac:dyDescent="0.2">
      <c r="A18" s="219"/>
      <c r="B18" s="220"/>
      <c r="C18" s="262" t="s">
        <v>317</v>
      </c>
      <c r="D18" s="252"/>
      <c r="E18" s="253">
        <v>100</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307</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8"/>
      <c r="D19" s="242"/>
      <c r="E19" s="242"/>
      <c r="F19" s="242"/>
      <c r="G19" s="24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4</v>
      </c>
      <c r="B20" s="232" t="s">
        <v>318</v>
      </c>
      <c r="C20" s="245" t="s">
        <v>319</v>
      </c>
      <c r="D20" s="233" t="s">
        <v>320</v>
      </c>
      <c r="E20" s="234">
        <v>16.5</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315</v>
      </c>
      <c r="S20" s="236" t="s">
        <v>194</v>
      </c>
      <c r="T20" s="237" t="s">
        <v>305</v>
      </c>
      <c r="U20" s="222">
        <v>0.01</v>
      </c>
      <c r="V20" s="222">
        <f>ROUND(E20*U20,2)</f>
        <v>0.17</v>
      </c>
      <c r="W20" s="222"/>
      <c r="X20" s="222" t="s">
        <v>243</v>
      </c>
      <c r="Y20" s="212"/>
      <c r="Z20" s="212"/>
      <c r="AA20" s="212"/>
      <c r="AB20" s="212"/>
      <c r="AC20" s="212"/>
      <c r="AD20" s="212"/>
      <c r="AE20" s="212"/>
      <c r="AF20" s="212"/>
      <c r="AG20" s="212" t="s">
        <v>244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3" t="s">
        <v>321</v>
      </c>
      <c r="D21" s="260"/>
      <c r="E21" s="260"/>
      <c r="F21" s="260"/>
      <c r="G21" s="260"/>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311</v>
      </c>
      <c r="AH21" s="212"/>
      <c r="AI21" s="212"/>
      <c r="AJ21" s="212"/>
      <c r="AK21" s="212"/>
      <c r="AL21" s="212"/>
      <c r="AM21" s="212"/>
      <c r="AN21" s="212"/>
      <c r="AO21" s="212"/>
      <c r="AP21" s="212"/>
      <c r="AQ21" s="212"/>
      <c r="AR21" s="212"/>
      <c r="AS21" s="212"/>
      <c r="AT21" s="212"/>
      <c r="AU21" s="212"/>
      <c r="AV21" s="212"/>
      <c r="AW21" s="212"/>
      <c r="AX21" s="212"/>
      <c r="AY21" s="212"/>
      <c r="AZ21" s="212"/>
      <c r="BA21" s="239" t="str">
        <f>C21</f>
        <v>nebo lesní půdy, s vodorovným přemístěním na hromady v místě upotřebení nebo na dočasné či trvalé skládky se složením</v>
      </c>
      <c r="BB21" s="212"/>
      <c r="BC21" s="212"/>
      <c r="BD21" s="212"/>
      <c r="BE21" s="212"/>
      <c r="BF21" s="212"/>
      <c r="BG21" s="212"/>
      <c r="BH21" s="212"/>
    </row>
    <row r="22" spans="1:60" outlineLevel="1" x14ac:dyDescent="0.2">
      <c r="A22" s="219"/>
      <c r="B22" s="220"/>
      <c r="C22" s="262" t="s">
        <v>322</v>
      </c>
      <c r="D22" s="252"/>
      <c r="E22" s="253"/>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307</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2" t="s">
        <v>323</v>
      </c>
      <c r="D23" s="252"/>
      <c r="E23" s="253">
        <v>16.5</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307</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8"/>
      <c r="D24" s="242"/>
      <c r="E24" s="242"/>
      <c r="F24" s="242"/>
      <c r="G24" s="24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5</v>
      </c>
      <c r="B25" s="232" t="s">
        <v>324</v>
      </c>
      <c r="C25" s="245" t="s">
        <v>325</v>
      </c>
      <c r="D25" s="233" t="s">
        <v>320</v>
      </c>
      <c r="E25" s="234">
        <v>55.82687</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315</v>
      </c>
      <c r="S25" s="236" t="s">
        <v>194</v>
      </c>
      <c r="T25" s="237" t="s">
        <v>305</v>
      </c>
      <c r="U25" s="222">
        <v>0.13</v>
      </c>
      <c r="V25" s="222">
        <f>ROUND(E25*U25,2)</f>
        <v>7.26</v>
      </c>
      <c r="W25" s="222"/>
      <c r="X25" s="222" t="s">
        <v>243</v>
      </c>
      <c r="Y25" s="212"/>
      <c r="Z25" s="212"/>
      <c r="AA25" s="212"/>
      <c r="AB25" s="212"/>
      <c r="AC25" s="212"/>
      <c r="AD25" s="212"/>
      <c r="AE25" s="212"/>
      <c r="AF25" s="212"/>
      <c r="AG25" s="212" t="s">
        <v>244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3.75" outlineLevel="1" x14ac:dyDescent="0.2">
      <c r="A26" s="219"/>
      <c r="B26" s="220"/>
      <c r="C26" s="263" t="s">
        <v>326</v>
      </c>
      <c r="D26" s="260"/>
      <c r="E26" s="260"/>
      <c r="F26" s="260"/>
      <c r="G26" s="260"/>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311</v>
      </c>
      <c r="AH26" s="212"/>
      <c r="AI26" s="212"/>
      <c r="AJ26" s="212"/>
      <c r="AK26" s="212"/>
      <c r="AL26" s="212"/>
      <c r="AM26" s="212"/>
      <c r="AN26" s="212"/>
      <c r="AO26" s="212"/>
      <c r="AP26" s="212"/>
      <c r="AQ26" s="212"/>
      <c r="AR26" s="212"/>
      <c r="AS26" s="212"/>
      <c r="AT26" s="212"/>
      <c r="AU26" s="212"/>
      <c r="AV26" s="212"/>
      <c r="AW26" s="212"/>
      <c r="AX26" s="212"/>
      <c r="AY26" s="212"/>
      <c r="AZ26" s="212"/>
      <c r="BA26" s="239" t="str">
        <f>C26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6" s="212"/>
      <c r="BC26" s="212"/>
      <c r="BD26" s="212"/>
      <c r="BE26" s="212"/>
      <c r="BF26" s="212"/>
      <c r="BG26" s="212"/>
      <c r="BH26" s="212"/>
    </row>
    <row r="27" spans="1:60" outlineLevel="1" x14ac:dyDescent="0.2">
      <c r="A27" s="219"/>
      <c r="B27" s="220"/>
      <c r="C27" s="262" t="s">
        <v>327</v>
      </c>
      <c r="D27" s="252"/>
      <c r="E27" s="253">
        <v>55.82687</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307</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8"/>
      <c r="D28" s="242"/>
      <c r="E28" s="242"/>
      <c r="F28" s="242"/>
      <c r="G28" s="24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6</v>
      </c>
      <c r="B29" s="232" t="s">
        <v>328</v>
      </c>
      <c r="C29" s="245" t="s">
        <v>329</v>
      </c>
      <c r="D29" s="233" t="s">
        <v>320</v>
      </c>
      <c r="E29" s="234">
        <v>307.04775999999998</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315</v>
      </c>
      <c r="S29" s="236" t="s">
        <v>194</v>
      </c>
      <c r="T29" s="237" t="s">
        <v>305</v>
      </c>
      <c r="U29" s="222">
        <v>0.16</v>
      </c>
      <c r="V29" s="222">
        <f>ROUND(E29*U29,2)</f>
        <v>49.13</v>
      </c>
      <c r="W29" s="222"/>
      <c r="X29" s="222" t="s">
        <v>243</v>
      </c>
      <c r="Y29" s="212"/>
      <c r="Z29" s="212"/>
      <c r="AA29" s="212"/>
      <c r="AB29" s="212"/>
      <c r="AC29" s="212"/>
      <c r="AD29" s="212"/>
      <c r="AE29" s="212"/>
      <c r="AF29" s="212"/>
      <c r="AG29" s="212" t="s">
        <v>244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33.75" outlineLevel="1" x14ac:dyDescent="0.2">
      <c r="A30" s="219"/>
      <c r="B30" s="220"/>
      <c r="C30" s="263" t="s">
        <v>326</v>
      </c>
      <c r="D30" s="260"/>
      <c r="E30" s="260"/>
      <c r="F30" s="260"/>
      <c r="G30" s="260"/>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311</v>
      </c>
      <c r="AH30" s="212"/>
      <c r="AI30" s="212"/>
      <c r="AJ30" s="212"/>
      <c r="AK30" s="212"/>
      <c r="AL30" s="212"/>
      <c r="AM30" s="212"/>
      <c r="AN30" s="212"/>
      <c r="AO30" s="212"/>
      <c r="AP30" s="212"/>
      <c r="AQ30" s="212"/>
      <c r="AR30" s="212"/>
      <c r="AS30" s="212"/>
      <c r="AT30" s="212"/>
      <c r="AU30" s="212"/>
      <c r="AV30" s="212"/>
      <c r="AW30" s="212"/>
      <c r="AX30" s="212"/>
      <c r="AY30" s="212"/>
      <c r="AZ30" s="212"/>
      <c r="BA30" s="239" t="str">
        <f>C30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0" s="212"/>
      <c r="BC30" s="212"/>
      <c r="BD30" s="212"/>
      <c r="BE30" s="212"/>
      <c r="BF30" s="212"/>
      <c r="BG30" s="212"/>
      <c r="BH30" s="212"/>
    </row>
    <row r="31" spans="1:60" outlineLevel="1" x14ac:dyDescent="0.2">
      <c r="A31" s="219"/>
      <c r="B31" s="220"/>
      <c r="C31" s="264" t="s">
        <v>330</v>
      </c>
      <c r="D31" s="254"/>
      <c r="E31" s="255"/>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5" t="s">
        <v>331</v>
      </c>
      <c r="D32" s="254"/>
      <c r="E32" s="255"/>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307</v>
      </c>
      <c r="AH32" s="212">
        <v>2</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5" t="s">
        <v>332</v>
      </c>
      <c r="D33" s="254"/>
      <c r="E33" s="255">
        <v>9.548</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307</v>
      </c>
      <c r="AH33" s="212">
        <v>2</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5" t="s">
        <v>333</v>
      </c>
      <c r="D34" s="254"/>
      <c r="E34" s="255">
        <v>1.54</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307</v>
      </c>
      <c r="AH34" s="212">
        <v>2</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5" t="s">
        <v>334</v>
      </c>
      <c r="D35" s="254"/>
      <c r="E35" s="255"/>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307</v>
      </c>
      <c r="AH35" s="212">
        <v>2</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5" t="s">
        <v>335</v>
      </c>
      <c r="D36" s="254"/>
      <c r="E36" s="255">
        <v>14.388</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307</v>
      </c>
      <c r="AH36" s="212">
        <v>2</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5" t="s">
        <v>336</v>
      </c>
      <c r="D37" s="254"/>
      <c r="E37" s="255"/>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307</v>
      </c>
      <c r="AH37" s="212">
        <v>2</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5" t="s">
        <v>337</v>
      </c>
      <c r="D38" s="254"/>
      <c r="E38" s="255">
        <v>27</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307</v>
      </c>
      <c r="AH38" s="212">
        <v>2</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5" t="s">
        <v>338</v>
      </c>
      <c r="D39" s="254"/>
      <c r="E39" s="255">
        <v>2.024</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307</v>
      </c>
      <c r="AH39" s="212">
        <v>2</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5" t="s">
        <v>339</v>
      </c>
      <c r="D40" s="254"/>
      <c r="E40" s="255">
        <v>3.0525000000000002</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307</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5" t="s">
        <v>340</v>
      </c>
      <c r="D41" s="254"/>
      <c r="E41" s="255">
        <v>6.0060000000000002</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307</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5" t="s">
        <v>341</v>
      </c>
      <c r="D42" s="254"/>
      <c r="E42" s="255">
        <v>25.882999999999999</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307</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5" t="s">
        <v>342</v>
      </c>
      <c r="D43" s="254"/>
      <c r="E43" s="255">
        <v>36.134999999999998</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307</v>
      </c>
      <c r="AH43" s="212">
        <v>2</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5" t="s">
        <v>343</v>
      </c>
      <c r="D44" s="254"/>
      <c r="E44" s="255">
        <v>24.131250000000001</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307</v>
      </c>
      <c r="AH44" s="212">
        <v>2</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5" t="s">
        <v>344</v>
      </c>
      <c r="D45" s="254"/>
      <c r="E45" s="255">
        <v>18.235250000000001</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307</v>
      </c>
      <c r="AH45" s="212">
        <v>2</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5" t="s">
        <v>345</v>
      </c>
      <c r="D46" s="254"/>
      <c r="E46" s="255">
        <v>0.99550000000000005</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307</v>
      </c>
      <c r="AH46" s="212">
        <v>2</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5" t="s">
        <v>346</v>
      </c>
      <c r="D47" s="254"/>
      <c r="E47" s="255">
        <v>9.3576999999999995</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307</v>
      </c>
      <c r="AH47" s="212">
        <v>2</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5" t="s">
        <v>347</v>
      </c>
      <c r="D48" s="254"/>
      <c r="E48" s="255">
        <v>16.082550000000001</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307</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5" t="s">
        <v>348</v>
      </c>
      <c r="D49" s="254"/>
      <c r="E49" s="255">
        <v>6.3360000000000003</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307</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5" t="s">
        <v>349</v>
      </c>
      <c r="D50" s="254"/>
      <c r="E50" s="255">
        <v>4.5886500000000003</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307</v>
      </c>
      <c r="AH50" s="212">
        <v>2</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5" t="s">
        <v>350</v>
      </c>
      <c r="D51" s="254"/>
      <c r="E51" s="255">
        <v>15.015000000000001</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307</v>
      </c>
      <c r="AH51" s="212">
        <v>2</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5" t="s">
        <v>351</v>
      </c>
      <c r="D52" s="254"/>
      <c r="E52" s="255">
        <v>0.44879999999999998</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307</v>
      </c>
      <c r="AH52" s="212">
        <v>2</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5" t="s">
        <v>352</v>
      </c>
      <c r="D53" s="254"/>
      <c r="E53" s="255">
        <v>0.44769999999999999</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307</v>
      </c>
      <c r="AH53" s="212">
        <v>2</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5" t="s">
        <v>353</v>
      </c>
      <c r="D54" s="254"/>
      <c r="E54" s="255">
        <v>1.2155</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307</v>
      </c>
      <c r="AH54" s="212">
        <v>2</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5" t="s">
        <v>354</v>
      </c>
      <c r="D55" s="254"/>
      <c r="E55" s="255">
        <v>0.68640000000000001</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307</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5" t="s">
        <v>355</v>
      </c>
      <c r="D56" s="254"/>
      <c r="E56" s="255">
        <v>1.0395000000000001</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307</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5" t="s">
        <v>356</v>
      </c>
      <c r="D57" s="254"/>
      <c r="E57" s="255">
        <v>5.3707500000000001</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307</v>
      </c>
      <c r="AH57" s="212">
        <v>2</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5" t="s">
        <v>357</v>
      </c>
      <c r="D58" s="254"/>
      <c r="E58" s="255">
        <v>1.4553</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307</v>
      </c>
      <c r="AH58" s="212">
        <v>2</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5" t="s">
        <v>358</v>
      </c>
      <c r="D59" s="254"/>
      <c r="E59" s="255">
        <v>3.4363999999999999</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307</v>
      </c>
      <c r="AH59" s="212">
        <v>2</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5" t="s">
        <v>359</v>
      </c>
      <c r="D60" s="254"/>
      <c r="E60" s="255">
        <v>1.5427500000000001</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307</v>
      </c>
      <c r="AH60" s="212">
        <v>2</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5" t="s">
        <v>360</v>
      </c>
      <c r="D61" s="254"/>
      <c r="E61" s="255">
        <v>1.6093</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307</v>
      </c>
      <c r="AH61" s="212">
        <v>2</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5" t="s">
        <v>361</v>
      </c>
      <c r="D62" s="254"/>
      <c r="E62" s="255">
        <v>13.629</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307</v>
      </c>
      <c r="AH62" s="212">
        <v>2</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5" t="s">
        <v>362</v>
      </c>
      <c r="D63" s="254"/>
      <c r="E63" s="255">
        <v>8.1344999999999992</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307</v>
      </c>
      <c r="AH63" s="212">
        <v>2</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5" t="s">
        <v>363</v>
      </c>
      <c r="D64" s="254"/>
      <c r="E64" s="255">
        <v>0.70950000000000002</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307</v>
      </c>
      <c r="AH64" s="212">
        <v>2</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5" t="s">
        <v>364</v>
      </c>
      <c r="D65" s="254"/>
      <c r="E65" s="255">
        <v>3.718</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307</v>
      </c>
      <c r="AH65" s="212">
        <v>2</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5" t="s">
        <v>365</v>
      </c>
      <c r="D66" s="254"/>
      <c r="E66" s="255">
        <v>2.3144</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307</v>
      </c>
      <c r="AH66" s="212">
        <v>2</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5" t="s">
        <v>366</v>
      </c>
      <c r="D67" s="254"/>
      <c r="E67" s="255">
        <v>3.4980000000000002</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307</v>
      </c>
      <c r="AH67" s="212">
        <v>2</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5" t="s">
        <v>367</v>
      </c>
      <c r="D68" s="254"/>
      <c r="E68" s="255">
        <v>14.511200000000001</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307</v>
      </c>
      <c r="AH68" s="212">
        <v>2</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5" t="s">
        <v>368</v>
      </c>
      <c r="D69" s="254"/>
      <c r="E69" s="255">
        <v>0.4587</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307</v>
      </c>
      <c r="AH69" s="212">
        <v>2</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5" t="s">
        <v>369</v>
      </c>
      <c r="D70" s="254"/>
      <c r="E70" s="255">
        <v>1.694</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307</v>
      </c>
      <c r="AH70" s="212">
        <v>2</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5" t="s">
        <v>370</v>
      </c>
      <c r="D71" s="254"/>
      <c r="E71" s="255">
        <v>12.4245</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307</v>
      </c>
      <c r="AH71" s="212">
        <v>2</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5" t="s">
        <v>371</v>
      </c>
      <c r="D72" s="254"/>
      <c r="E72" s="255">
        <v>1.3249500000000001</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307</v>
      </c>
      <c r="AH72" s="212">
        <v>2</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5" t="s">
        <v>372</v>
      </c>
      <c r="D73" s="254"/>
      <c r="E73" s="255">
        <v>3.8334999999999999</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307</v>
      </c>
      <c r="AH73" s="212">
        <v>2</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5" t="s">
        <v>373</v>
      </c>
      <c r="D74" s="254"/>
      <c r="E74" s="255">
        <v>20.30875</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307</v>
      </c>
      <c r="AH74" s="212">
        <v>2</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5" t="s">
        <v>374</v>
      </c>
      <c r="D75" s="254"/>
      <c r="E75" s="255">
        <v>14.4595</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307</v>
      </c>
      <c r="AH75" s="212">
        <v>2</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5" t="s">
        <v>375</v>
      </c>
      <c r="D76" s="254"/>
      <c r="E76" s="255">
        <v>5.6210000000000004</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307</v>
      </c>
      <c r="AH76" s="212">
        <v>2</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5" t="s">
        <v>376</v>
      </c>
      <c r="D77" s="254"/>
      <c r="E77" s="255">
        <v>14.167999999999999</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307</v>
      </c>
      <c r="AH77" s="212">
        <v>2</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5" t="s">
        <v>377</v>
      </c>
      <c r="D78" s="254"/>
      <c r="E78" s="255">
        <v>5.4648000000000003</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307</v>
      </c>
      <c r="AH78" s="212">
        <v>2</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5" t="s">
        <v>378</v>
      </c>
      <c r="D79" s="254"/>
      <c r="E79" s="255">
        <v>6.1919000000000004</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307</v>
      </c>
      <c r="AH79" s="212">
        <v>2</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5" t="s">
        <v>379</v>
      </c>
      <c r="D80" s="254"/>
      <c r="E80" s="255">
        <v>13.629</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307</v>
      </c>
      <c r="AH80" s="212">
        <v>2</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5" t="s">
        <v>380</v>
      </c>
      <c r="D81" s="254"/>
      <c r="E81" s="255">
        <v>7.7615999999999996</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307</v>
      </c>
      <c r="AH81" s="212">
        <v>2</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5" t="s">
        <v>381</v>
      </c>
      <c r="D82" s="254"/>
      <c r="E82" s="255">
        <v>4.1904500000000002</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307</v>
      </c>
      <c r="AH82" s="212">
        <v>2</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5" t="s">
        <v>382</v>
      </c>
      <c r="D83" s="254"/>
      <c r="E83" s="255">
        <v>3.3082500000000001</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307</v>
      </c>
      <c r="AH83" s="212">
        <v>2</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5" t="s">
        <v>383</v>
      </c>
      <c r="D84" s="254"/>
      <c r="E84" s="255">
        <v>10.147500000000001</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307</v>
      </c>
      <c r="AH84" s="212">
        <v>2</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5" t="s">
        <v>384</v>
      </c>
      <c r="D85" s="254"/>
      <c r="E85" s="255">
        <v>2.0509499999999998</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307</v>
      </c>
      <c r="AH85" s="212">
        <v>2</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5" t="s">
        <v>385</v>
      </c>
      <c r="D86" s="254"/>
      <c r="E86" s="255">
        <v>3.9039000000000001</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307</v>
      </c>
      <c r="AH86" s="212">
        <v>2</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5" t="s">
        <v>386</v>
      </c>
      <c r="D87" s="254"/>
      <c r="E87" s="255">
        <v>29.402999999999999</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307</v>
      </c>
      <c r="AH87" s="212">
        <v>2</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5" t="s">
        <v>387</v>
      </c>
      <c r="D88" s="254"/>
      <c r="E88" s="255">
        <v>6.1792499999999997</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307</v>
      </c>
      <c r="AH88" s="212">
        <v>2</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5" t="s">
        <v>388</v>
      </c>
      <c r="D89" s="254"/>
      <c r="E89" s="255">
        <v>4.4000000000000004</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307</v>
      </c>
      <c r="AH89" s="212">
        <v>2</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5" t="s">
        <v>389</v>
      </c>
      <c r="D90" s="254"/>
      <c r="E90" s="255">
        <v>0.88</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307</v>
      </c>
      <c r="AH90" s="212">
        <v>2</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5" t="s">
        <v>390</v>
      </c>
      <c r="D91" s="254"/>
      <c r="E91" s="255">
        <v>3.3769999999999998</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307</v>
      </c>
      <c r="AH91" s="212">
        <v>2</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5" t="s">
        <v>391</v>
      </c>
      <c r="D92" s="254"/>
      <c r="E92" s="255">
        <v>7.7275</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307</v>
      </c>
      <c r="AH92" s="212">
        <v>2</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5" t="s">
        <v>392</v>
      </c>
      <c r="D93" s="254"/>
      <c r="E93" s="255">
        <v>24.562999999999999</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307</v>
      </c>
      <c r="AH93" s="212">
        <v>2</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5" t="s">
        <v>393</v>
      </c>
      <c r="D94" s="254"/>
      <c r="E94" s="255">
        <v>11.583</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307</v>
      </c>
      <c r="AH94" s="212">
        <v>2</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5" t="s">
        <v>394</v>
      </c>
      <c r="D95" s="254"/>
      <c r="E95" s="255">
        <v>14.784000000000001</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307</v>
      </c>
      <c r="AH95" s="212">
        <v>2</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5" t="s">
        <v>395</v>
      </c>
      <c r="D96" s="254"/>
      <c r="E96" s="255">
        <v>16.77225</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307</v>
      </c>
      <c r="AH96" s="212">
        <v>2</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5" t="s">
        <v>396</v>
      </c>
      <c r="D97" s="254"/>
      <c r="E97" s="255">
        <v>8.9649999999999999</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307</v>
      </c>
      <c r="AH97" s="212">
        <v>2</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5" t="s">
        <v>397</v>
      </c>
      <c r="D98" s="254"/>
      <c r="E98" s="255">
        <v>14.608000000000001</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307</v>
      </c>
      <c r="AH98" s="212">
        <v>2</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6" t="s">
        <v>398</v>
      </c>
      <c r="D99" s="256"/>
      <c r="E99" s="257">
        <v>558.26864999999998</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307</v>
      </c>
      <c r="AH99" s="212">
        <v>3</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4" t="s">
        <v>399</v>
      </c>
      <c r="D100" s="254"/>
      <c r="E100" s="255"/>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307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2" t="s">
        <v>400</v>
      </c>
      <c r="D101" s="252"/>
      <c r="E101" s="253">
        <v>307.04775999999998</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307</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8"/>
      <c r="D102" s="242"/>
      <c r="E102" s="242"/>
      <c r="F102" s="242"/>
      <c r="G102" s="24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31">
        <v>7</v>
      </c>
      <c r="B103" s="232" t="s">
        <v>401</v>
      </c>
      <c r="C103" s="245" t="s">
        <v>402</v>
      </c>
      <c r="D103" s="233" t="s">
        <v>320</v>
      </c>
      <c r="E103" s="234">
        <v>153.52387999999999</v>
      </c>
      <c r="F103" s="235"/>
      <c r="G103" s="236">
        <f>ROUND(E103*F103,2)</f>
        <v>0</v>
      </c>
      <c r="H103" s="235"/>
      <c r="I103" s="236">
        <f>ROUND(E103*H103,2)</f>
        <v>0</v>
      </c>
      <c r="J103" s="235"/>
      <c r="K103" s="236">
        <f>ROUND(E103*J103,2)</f>
        <v>0</v>
      </c>
      <c r="L103" s="236">
        <v>21</v>
      </c>
      <c r="M103" s="236">
        <f>G103*(1+L103/100)</f>
        <v>0</v>
      </c>
      <c r="N103" s="236">
        <v>0</v>
      </c>
      <c r="O103" s="236">
        <f>ROUND(E103*N103,2)</f>
        <v>0</v>
      </c>
      <c r="P103" s="236">
        <v>0</v>
      </c>
      <c r="Q103" s="236">
        <f>ROUND(E103*P103,2)</f>
        <v>0</v>
      </c>
      <c r="R103" s="236" t="s">
        <v>315</v>
      </c>
      <c r="S103" s="236" t="s">
        <v>194</v>
      </c>
      <c r="T103" s="237" t="s">
        <v>305</v>
      </c>
      <c r="U103" s="222">
        <v>0.08</v>
      </c>
      <c r="V103" s="222">
        <f>ROUND(E103*U103,2)</f>
        <v>12.28</v>
      </c>
      <c r="W103" s="222"/>
      <c r="X103" s="222" t="s">
        <v>243</v>
      </c>
      <c r="Y103" s="212"/>
      <c r="Z103" s="212"/>
      <c r="AA103" s="212"/>
      <c r="AB103" s="212"/>
      <c r="AC103" s="212"/>
      <c r="AD103" s="212"/>
      <c r="AE103" s="212"/>
      <c r="AF103" s="212"/>
      <c r="AG103" s="212" t="s">
        <v>244</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33.75" outlineLevel="1" x14ac:dyDescent="0.2">
      <c r="A104" s="219"/>
      <c r="B104" s="220"/>
      <c r="C104" s="263" t="s">
        <v>326</v>
      </c>
      <c r="D104" s="260"/>
      <c r="E104" s="260"/>
      <c r="F104" s="260"/>
      <c r="G104" s="260"/>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311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39" t="str">
        <f>C104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4" s="212"/>
      <c r="BC104" s="212"/>
      <c r="BD104" s="212"/>
      <c r="BE104" s="212"/>
      <c r="BF104" s="212"/>
      <c r="BG104" s="212"/>
      <c r="BH104" s="212"/>
    </row>
    <row r="105" spans="1:60" outlineLevel="1" x14ac:dyDescent="0.2">
      <c r="A105" s="219"/>
      <c r="B105" s="220"/>
      <c r="C105" s="262" t="s">
        <v>403</v>
      </c>
      <c r="D105" s="252"/>
      <c r="E105" s="253">
        <v>153.52387999999999</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307</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48"/>
      <c r="D106" s="242"/>
      <c r="E106" s="242"/>
      <c r="F106" s="242"/>
      <c r="G106" s="24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200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31">
        <v>8</v>
      </c>
      <c r="B107" s="232" t="s">
        <v>404</v>
      </c>
      <c r="C107" s="245" t="s">
        <v>405</v>
      </c>
      <c r="D107" s="233" t="s">
        <v>320</v>
      </c>
      <c r="E107" s="234">
        <v>167.48060000000001</v>
      </c>
      <c r="F107" s="235"/>
      <c r="G107" s="236">
        <f>ROUND(E107*F107,2)</f>
        <v>0</v>
      </c>
      <c r="H107" s="235"/>
      <c r="I107" s="236">
        <f>ROUND(E107*H107,2)</f>
        <v>0</v>
      </c>
      <c r="J107" s="235"/>
      <c r="K107" s="236">
        <f>ROUND(E107*J107,2)</f>
        <v>0</v>
      </c>
      <c r="L107" s="236">
        <v>21</v>
      </c>
      <c r="M107" s="236">
        <f>G107*(1+L107/100)</f>
        <v>0</v>
      </c>
      <c r="N107" s="236">
        <v>0</v>
      </c>
      <c r="O107" s="236">
        <f>ROUND(E107*N107,2)</f>
        <v>0</v>
      </c>
      <c r="P107" s="236">
        <v>0</v>
      </c>
      <c r="Q107" s="236">
        <f>ROUND(E107*P107,2)</f>
        <v>0</v>
      </c>
      <c r="R107" s="236" t="s">
        <v>315</v>
      </c>
      <c r="S107" s="236" t="s">
        <v>194</v>
      </c>
      <c r="T107" s="237" t="s">
        <v>305</v>
      </c>
      <c r="U107" s="222">
        <v>0.3</v>
      </c>
      <c r="V107" s="222">
        <f>ROUND(E107*U107,2)</f>
        <v>50.24</v>
      </c>
      <c r="W107" s="222"/>
      <c r="X107" s="222" t="s">
        <v>243</v>
      </c>
      <c r="Y107" s="212"/>
      <c r="Z107" s="212"/>
      <c r="AA107" s="212"/>
      <c r="AB107" s="212"/>
      <c r="AC107" s="212"/>
      <c r="AD107" s="212"/>
      <c r="AE107" s="212"/>
      <c r="AF107" s="212"/>
      <c r="AG107" s="212" t="s">
        <v>244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33.75" outlineLevel="1" x14ac:dyDescent="0.2">
      <c r="A108" s="219"/>
      <c r="B108" s="220"/>
      <c r="C108" s="263" t="s">
        <v>326</v>
      </c>
      <c r="D108" s="260"/>
      <c r="E108" s="260"/>
      <c r="F108" s="260"/>
      <c r="G108" s="260"/>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311</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39" t="str">
        <f>C108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8" s="212"/>
      <c r="BC108" s="212"/>
      <c r="BD108" s="212"/>
      <c r="BE108" s="212"/>
      <c r="BF108" s="212"/>
      <c r="BG108" s="212"/>
      <c r="BH108" s="212"/>
    </row>
    <row r="109" spans="1:60" outlineLevel="1" x14ac:dyDescent="0.2">
      <c r="A109" s="219"/>
      <c r="B109" s="220"/>
      <c r="C109" s="262" t="s">
        <v>406</v>
      </c>
      <c r="D109" s="252"/>
      <c r="E109" s="253">
        <v>167.48060000000001</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307</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8"/>
      <c r="D110" s="242"/>
      <c r="E110" s="242"/>
      <c r="F110" s="242"/>
      <c r="G110" s="24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200</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31">
        <v>9</v>
      </c>
      <c r="B111" s="232" t="s">
        <v>407</v>
      </c>
      <c r="C111" s="245" t="s">
        <v>408</v>
      </c>
      <c r="D111" s="233" t="s">
        <v>320</v>
      </c>
      <c r="E111" s="234">
        <v>111.65373</v>
      </c>
      <c r="F111" s="235"/>
      <c r="G111" s="236">
        <f>ROUND(E111*F111,2)</f>
        <v>0</v>
      </c>
      <c r="H111" s="235"/>
      <c r="I111" s="236">
        <f>ROUND(E111*H111,2)</f>
        <v>0</v>
      </c>
      <c r="J111" s="235"/>
      <c r="K111" s="236">
        <f>ROUND(E111*J111,2)</f>
        <v>0</v>
      </c>
      <c r="L111" s="236">
        <v>21</v>
      </c>
      <c r="M111" s="236">
        <f>G111*(1+L111/100)</f>
        <v>0</v>
      </c>
      <c r="N111" s="236">
        <v>0</v>
      </c>
      <c r="O111" s="236">
        <f>ROUND(E111*N111,2)</f>
        <v>0</v>
      </c>
      <c r="P111" s="236">
        <v>0</v>
      </c>
      <c r="Q111" s="236">
        <f>ROUND(E111*P111,2)</f>
        <v>0</v>
      </c>
      <c r="R111" s="236" t="s">
        <v>315</v>
      </c>
      <c r="S111" s="236" t="s">
        <v>194</v>
      </c>
      <c r="T111" s="237" t="s">
        <v>305</v>
      </c>
      <c r="U111" s="222">
        <v>0.15</v>
      </c>
      <c r="V111" s="222">
        <f>ROUND(E111*U111,2)</f>
        <v>16.75</v>
      </c>
      <c r="W111" s="222"/>
      <c r="X111" s="222" t="s">
        <v>243</v>
      </c>
      <c r="Y111" s="212"/>
      <c r="Z111" s="212"/>
      <c r="AA111" s="212"/>
      <c r="AB111" s="212"/>
      <c r="AC111" s="212"/>
      <c r="AD111" s="212"/>
      <c r="AE111" s="212"/>
      <c r="AF111" s="212"/>
      <c r="AG111" s="212" t="s">
        <v>244</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33.75" outlineLevel="1" x14ac:dyDescent="0.2">
      <c r="A112" s="219"/>
      <c r="B112" s="220"/>
      <c r="C112" s="263" t="s">
        <v>326</v>
      </c>
      <c r="D112" s="260"/>
      <c r="E112" s="260"/>
      <c r="F112" s="260"/>
      <c r="G112" s="260"/>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311</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39" t="str">
        <f>C112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12" s="212"/>
      <c r="BC112" s="212"/>
      <c r="BD112" s="212"/>
      <c r="BE112" s="212"/>
      <c r="BF112" s="212"/>
      <c r="BG112" s="212"/>
      <c r="BH112" s="212"/>
    </row>
    <row r="113" spans="1:60" outlineLevel="1" x14ac:dyDescent="0.2">
      <c r="A113" s="219"/>
      <c r="B113" s="220"/>
      <c r="C113" s="262" t="s">
        <v>409</v>
      </c>
      <c r="D113" s="252"/>
      <c r="E113" s="253">
        <v>111.65373</v>
      </c>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307</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48"/>
      <c r="D114" s="242"/>
      <c r="E114" s="242"/>
      <c r="F114" s="242"/>
      <c r="G114" s="24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200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31">
        <v>10</v>
      </c>
      <c r="B115" s="232" t="s">
        <v>410</v>
      </c>
      <c r="C115" s="245" t="s">
        <v>411</v>
      </c>
      <c r="D115" s="233" t="s">
        <v>320</v>
      </c>
      <c r="E115" s="234">
        <v>27.913430000000002</v>
      </c>
      <c r="F115" s="235"/>
      <c r="G115" s="236">
        <f>ROUND(E115*F115,2)</f>
        <v>0</v>
      </c>
      <c r="H115" s="235"/>
      <c r="I115" s="236">
        <f>ROUND(E115*H115,2)</f>
        <v>0</v>
      </c>
      <c r="J115" s="235"/>
      <c r="K115" s="236">
        <f>ROUND(E115*J115,2)</f>
        <v>0</v>
      </c>
      <c r="L115" s="236">
        <v>21</v>
      </c>
      <c r="M115" s="236">
        <f>G115*(1+L115/100)</f>
        <v>0</v>
      </c>
      <c r="N115" s="236">
        <v>0</v>
      </c>
      <c r="O115" s="236">
        <f>ROUND(E115*N115,2)</f>
        <v>0</v>
      </c>
      <c r="P115" s="236">
        <v>0</v>
      </c>
      <c r="Q115" s="236">
        <f>ROUND(E115*P115,2)</f>
        <v>0</v>
      </c>
      <c r="R115" s="236" t="s">
        <v>315</v>
      </c>
      <c r="S115" s="236" t="s">
        <v>194</v>
      </c>
      <c r="T115" s="237" t="s">
        <v>305</v>
      </c>
      <c r="U115" s="222">
        <v>0.53</v>
      </c>
      <c r="V115" s="222">
        <f>ROUND(E115*U115,2)</f>
        <v>14.79</v>
      </c>
      <c r="W115" s="222"/>
      <c r="X115" s="222" t="s">
        <v>243</v>
      </c>
      <c r="Y115" s="212"/>
      <c r="Z115" s="212"/>
      <c r="AA115" s="212"/>
      <c r="AB115" s="212"/>
      <c r="AC115" s="212"/>
      <c r="AD115" s="212"/>
      <c r="AE115" s="212"/>
      <c r="AF115" s="212"/>
      <c r="AG115" s="212" t="s">
        <v>244</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33.75" outlineLevel="1" x14ac:dyDescent="0.2">
      <c r="A116" s="219"/>
      <c r="B116" s="220"/>
      <c r="C116" s="263" t="s">
        <v>326</v>
      </c>
      <c r="D116" s="260"/>
      <c r="E116" s="260"/>
      <c r="F116" s="260"/>
      <c r="G116" s="260"/>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311</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39" t="str">
        <f>C116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16" s="212"/>
      <c r="BC116" s="212"/>
      <c r="BD116" s="212"/>
      <c r="BE116" s="212"/>
      <c r="BF116" s="212"/>
      <c r="BG116" s="212"/>
      <c r="BH116" s="212"/>
    </row>
    <row r="117" spans="1:60" outlineLevel="1" x14ac:dyDescent="0.2">
      <c r="A117" s="219"/>
      <c r="B117" s="220"/>
      <c r="C117" s="262" t="s">
        <v>412</v>
      </c>
      <c r="D117" s="252"/>
      <c r="E117" s="253">
        <v>27.913430000000002</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307</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48"/>
      <c r="D118" s="242"/>
      <c r="E118" s="242"/>
      <c r="F118" s="242"/>
      <c r="G118" s="24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200</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31">
        <v>11</v>
      </c>
      <c r="B119" s="232" t="s">
        <v>413</v>
      </c>
      <c r="C119" s="245" t="s">
        <v>414</v>
      </c>
      <c r="D119" s="233" t="s">
        <v>320</v>
      </c>
      <c r="E119" s="234">
        <v>19.743749999999999</v>
      </c>
      <c r="F119" s="235"/>
      <c r="G119" s="236">
        <f>ROUND(E119*F119,2)</f>
        <v>0</v>
      </c>
      <c r="H119" s="235"/>
      <c r="I119" s="236">
        <f>ROUND(E119*H119,2)</f>
        <v>0</v>
      </c>
      <c r="J119" s="235"/>
      <c r="K119" s="236">
        <f>ROUND(E119*J119,2)</f>
        <v>0</v>
      </c>
      <c r="L119" s="236">
        <v>21</v>
      </c>
      <c r="M119" s="236">
        <f>G119*(1+L119/100)</f>
        <v>0</v>
      </c>
      <c r="N119" s="236">
        <v>0</v>
      </c>
      <c r="O119" s="236">
        <f>ROUND(E119*N119,2)</f>
        <v>0</v>
      </c>
      <c r="P119" s="236">
        <v>0</v>
      </c>
      <c r="Q119" s="236">
        <f>ROUND(E119*P119,2)</f>
        <v>0</v>
      </c>
      <c r="R119" s="236" t="s">
        <v>315</v>
      </c>
      <c r="S119" s="236" t="s">
        <v>194</v>
      </c>
      <c r="T119" s="237" t="s">
        <v>305</v>
      </c>
      <c r="U119" s="222">
        <v>3.53</v>
      </c>
      <c r="V119" s="222">
        <f>ROUND(E119*U119,2)</f>
        <v>69.7</v>
      </c>
      <c r="W119" s="222"/>
      <c r="X119" s="222" t="s">
        <v>243</v>
      </c>
      <c r="Y119" s="212"/>
      <c r="Z119" s="212"/>
      <c r="AA119" s="212"/>
      <c r="AB119" s="212"/>
      <c r="AC119" s="212"/>
      <c r="AD119" s="212"/>
      <c r="AE119" s="212"/>
      <c r="AF119" s="212"/>
      <c r="AG119" s="212" t="s">
        <v>244</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63" t="s">
        <v>415</v>
      </c>
      <c r="D120" s="260"/>
      <c r="E120" s="260"/>
      <c r="F120" s="260"/>
      <c r="G120" s="260"/>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311</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2" t="s">
        <v>416</v>
      </c>
      <c r="D121" s="252"/>
      <c r="E121" s="253">
        <v>19.743749999999999</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307</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8"/>
      <c r="D122" s="242"/>
      <c r="E122" s="242"/>
      <c r="F122" s="242"/>
      <c r="G122" s="24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200</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12</v>
      </c>
      <c r="B123" s="232" t="s">
        <v>417</v>
      </c>
      <c r="C123" s="245" t="s">
        <v>418</v>
      </c>
      <c r="D123" s="233" t="s">
        <v>320</v>
      </c>
      <c r="E123" s="234">
        <v>10.63125</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315</v>
      </c>
      <c r="S123" s="236" t="s">
        <v>194</v>
      </c>
      <c r="T123" s="237" t="s">
        <v>305</v>
      </c>
      <c r="U123" s="222">
        <v>4.66</v>
      </c>
      <c r="V123" s="222">
        <f>ROUND(E123*U123,2)</f>
        <v>49.54</v>
      </c>
      <c r="W123" s="222"/>
      <c r="X123" s="222" t="s">
        <v>243</v>
      </c>
      <c r="Y123" s="212"/>
      <c r="Z123" s="212"/>
      <c r="AA123" s="212"/>
      <c r="AB123" s="212"/>
      <c r="AC123" s="212"/>
      <c r="AD123" s="212"/>
      <c r="AE123" s="212"/>
      <c r="AF123" s="212"/>
      <c r="AG123" s="212" t="s">
        <v>244</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3" t="s">
        <v>415</v>
      </c>
      <c r="D124" s="260"/>
      <c r="E124" s="260"/>
      <c r="F124" s="260"/>
      <c r="G124" s="260"/>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311</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62" t="s">
        <v>419</v>
      </c>
      <c r="D125" s="252"/>
      <c r="E125" s="253">
        <v>10.63125</v>
      </c>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307</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48"/>
      <c r="D126" s="242"/>
      <c r="E126" s="242"/>
      <c r="F126" s="242"/>
      <c r="G126" s="24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200</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31">
        <v>13</v>
      </c>
      <c r="B127" s="232" t="s">
        <v>420</v>
      </c>
      <c r="C127" s="245" t="s">
        <v>421</v>
      </c>
      <c r="D127" s="233" t="s">
        <v>303</v>
      </c>
      <c r="E127" s="234">
        <v>919.62300000000005</v>
      </c>
      <c r="F127" s="235"/>
      <c r="G127" s="236">
        <f>ROUND(E127*F127,2)</f>
        <v>0</v>
      </c>
      <c r="H127" s="235"/>
      <c r="I127" s="236">
        <f>ROUND(E127*H127,2)</f>
        <v>0</v>
      </c>
      <c r="J127" s="235"/>
      <c r="K127" s="236">
        <f>ROUND(E127*J127,2)</f>
        <v>0</v>
      </c>
      <c r="L127" s="236">
        <v>21</v>
      </c>
      <c r="M127" s="236">
        <f>G127*(1+L127/100)</f>
        <v>0</v>
      </c>
      <c r="N127" s="236">
        <v>9.8999999999999999E-4</v>
      </c>
      <c r="O127" s="236">
        <f>ROUND(E127*N127,2)</f>
        <v>0.91</v>
      </c>
      <c r="P127" s="236">
        <v>0</v>
      </c>
      <c r="Q127" s="236">
        <f>ROUND(E127*P127,2)</f>
        <v>0</v>
      </c>
      <c r="R127" s="236" t="s">
        <v>315</v>
      </c>
      <c r="S127" s="236" t="s">
        <v>194</v>
      </c>
      <c r="T127" s="237" t="s">
        <v>305</v>
      </c>
      <c r="U127" s="222">
        <v>0.24</v>
      </c>
      <c r="V127" s="222">
        <f>ROUND(E127*U127,2)</f>
        <v>220.71</v>
      </c>
      <c r="W127" s="222"/>
      <c r="X127" s="222" t="s">
        <v>243</v>
      </c>
      <c r="Y127" s="212"/>
      <c r="Z127" s="212"/>
      <c r="AA127" s="212"/>
      <c r="AB127" s="212"/>
      <c r="AC127" s="212"/>
      <c r="AD127" s="212"/>
      <c r="AE127" s="212"/>
      <c r="AF127" s="212"/>
      <c r="AG127" s="212" t="s">
        <v>244</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3" t="s">
        <v>422</v>
      </c>
      <c r="D128" s="260"/>
      <c r="E128" s="260"/>
      <c r="F128" s="260"/>
      <c r="G128" s="260"/>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311</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2" t="s">
        <v>423</v>
      </c>
      <c r="D129" s="252"/>
      <c r="E129" s="253"/>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307</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2" t="s">
        <v>424</v>
      </c>
      <c r="D130" s="252"/>
      <c r="E130" s="253">
        <v>3.68</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307</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2" t="s">
        <v>425</v>
      </c>
      <c r="D131" s="252"/>
      <c r="E131" s="253">
        <v>5.55</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307</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62" t="s">
        <v>426</v>
      </c>
      <c r="D132" s="252"/>
      <c r="E132" s="253">
        <v>10.92</v>
      </c>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307</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2" t="s">
        <v>427</v>
      </c>
      <c r="D133" s="252"/>
      <c r="E133" s="253">
        <v>47.06</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307</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62" t="s">
        <v>428</v>
      </c>
      <c r="D134" s="252"/>
      <c r="E134" s="253">
        <v>65.7</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307</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2" t="s">
        <v>429</v>
      </c>
      <c r="D135" s="252"/>
      <c r="E135" s="253">
        <v>43.875</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307</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2" t="s">
        <v>430</v>
      </c>
      <c r="D136" s="252"/>
      <c r="E136" s="253">
        <v>33.155000000000001</v>
      </c>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307</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2" t="s">
        <v>431</v>
      </c>
      <c r="D137" s="252"/>
      <c r="E137" s="253">
        <v>1.81</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307</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2" t="s">
        <v>432</v>
      </c>
      <c r="D138" s="252"/>
      <c r="E138" s="253">
        <v>17.013999999999999</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307</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2" t="s">
        <v>433</v>
      </c>
      <c r="D139" s="252"/>
      <c r="E139" s="253">
        <v>29.241</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307</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2" t="s">
        <v>434</v>
      </c>
      <c r="D140" s="252"/>
      <c r="E140" s="253">
        <v>11.52</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307</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2" t="s">
        <v>435</v>
      </c>
      <c r="D141" s="252"/>
      <c r="E141" s="253">
        <v>8.343</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307</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2" t="s">
        <v>436</v>
      </c>
      <c r="D142" s="252"/>
      <c r="E142" s="253">
        <v>27.3</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307</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62" t="s">
        <v>437</v>
      </c>
      <c r="D143" s="252"/>
      <c r="E143" s="253">
        <v>0.81599999999999995</v>
      </c>
      <c r="F143" s="222"/>
      <c r="G143" s="22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307</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62" t="s">
        <v>438</v>
      </c>
      <c r="D144" s="252"/>
      <c r="E144" s="253">
        <v>0.81399999999999995</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307</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2" t="s">
        <v>439</v>
      </c>
      <c r="D145" s="252"/>
      <c r="E145" s="253">
        <v>2.21</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307</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2" t="s">
        <v>440</v>
      </c>
      <c r="D146" s="252"/>
      <c r="E146" s="253">
        <v>1.248</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307</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62" t="s">
        <v>441</v>
      </c>
      <c r="D147" s="252"/>
      <c r="E147" s="253">
        <v>1.89</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307</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62" t="s">
        <v>442</v>
      </c>
      <c r="D148" s="252"/>
      <c r="E148" s="253">
        <v>9.7650000000000006</v>
      </c>
      <c r="F148" s="222"/>
      <c r="G148" s="22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307</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2" t="s">
        <v>443</v>
      </c>
      <c r="D149" s="252"/>
      <c r="E149" s="253">
        <v>2.6459999999999999</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307</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2" t="s">
        <v>444</v>
      </c>
      <c r="D150" s="252"/>
      <c r="E150" s="253">
        <v>6.2480000000000002</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307</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2" t="s">
        <v>445</v>
      </c>
      <c r="D151" s="252"/>
      <c r="E151" s="253">
        <v>2.8050000000000002</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307</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62" t="s">
        <v>446</v>
      </c>
      <c r="D152" s="252"/>
      <c r="E152" s="253">
        <v>2.9260000000000002</v>
      </c>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307</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62" t="s">
        <v>447</v>
      </c>
      <c r="D153" s="252"/>
      <c r="E153" s="253">
        <v>24.78</v>
      </c>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307</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2" t="s">
        <v>448</v>
      </c>
      <c r="D154" s="252"/>
      <c r="E154" s="253">
        <v>14.79</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307</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2" t="s">
        <v>449</v>
      </c>
      <c r="D155" s="252"/>
      <c r="E155" s="253">
        <v>1.29</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307</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62" t="s">
        <v>450</v>
      </c>
      <c r="D156" s="252"/>
      <c r="E156" s="253">
        <v>6.76</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307</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62" t="s">
        <v>451</v>
      </c>
      <c r="D157" s="252"/>
      <c r="E157" s="253">
        <v>4.2080000000000002</v>
      </c>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307</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2" t="s">
        <v>452</v>
      </c>
      <c r="D158" s="252"/>
      <c r="E158" s="253">
        <v>6.36</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307</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62" t="s">
        <v>453</v>
      </c>
      <c r="D159" s="252"/>
      <c r="E159" s="253">
        <v>26.384</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307</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2" t="s">
        <v>454</v>
      </c>
      <c r="D160" s="252"/>
      <c r="E160" s="253">
        <v>0.83399999999999996</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307</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62" t="s">
        <v>455</v>
      </c>
      <c r="D161" s="252"/>
      <c r="E161" s="253">
        <v>3.08</v>
      </c>
      <c r="F161" s="222"/>
      <c r="G161" s="222"/>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307</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2" t="s">
        <v>456</v>
      </c>
      <c r="D162" s="252"/>
      <c r="E162" s="253">
        <v>22.59</v>
      </c>
      <c r="F162" s="222"/>
      <c r="G162" s="222"/>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307</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2" t="s">
        <v>457</v>
      </c>
      <c r="D163" s="252"/>
      <c r="E163" s="253">
        <v>2.4089999999999998</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307</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2" t="s">
        <v>458</v>
      </c>
      <c r="D164" s="252"/>
      <c r="E164" s="253">
        <v>6.97</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307</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62" t="s">
        <v>459</v>
      </c>
      <c r="D165" s="252"/>
      <c r="E165" s="253">
        <v>36.924999999999997</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307</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62" t="s">
        <v>460</v>
      </c>
      <c r="D166" s="252"/>
      <c r="E166" s="253">
        <v>26.29</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307</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2" t="s">
        <v>461</v>
      </c>
      <c r="D167" s="252"/>
      <c r="E167" s="253">
        <v>10.220000000000001</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307</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62" t="s">
        <v>462</v>
      </c>
      <c r="D168" s="252"/>
      <c r="E168" s="253">
        <v>25.76</v>
      </c>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307</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62" t="s">
        <v>463</v>
      </c>
      <c r="D169" s="252"/>
      <c r="E169" s="253">
        <v>9.9359999999999999</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307</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62" t="s">
        <v>464</v>
      </c>
      <c r="D170" s="252"/>
      <c r="E170" s="253">
        <v>11.257999999999999</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307</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62" t="s">
        <v>465</v>
      </c>
      <c r="D171" s="252"/>
      <c r="E171" s="253">
        <v>24.78</v>
      </c>
      <c r="F171" s="222"/>
      <c r="G171" s="22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307</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62" t="s">
        <v>466</v>
      </c>
      <c r="D172" s="252"/>
      <c r="E172" s="253">
        <v>14.112</v>
      </c>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307</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62" t="s">
        <v>467</v>
      </c>
      <c r="D173" s="252"/>
      <c r="E173" s="253">
        <v>7.6189999999999998</v>
      </c>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307</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62" t="s">
        <v>468</v>
      </c>
      <c r="D174" s="252"/>
      <c r="E174" s="253">
        <v>6.0149999999999997</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307</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62" t="s">
        <v>469</v>
      </c>
      <c r="D175" s="252"/>
      <c r="E175" s="253">
        <v>18.45</v>
      </c>
      <c r="F175" s="222"/>
      <c r="G175" s="22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307</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62" t="s">
        <v>470</v>
      </c>
      <c r="D176" s="252"/>
      <c r="E176" s="253">
        <v>3.7290000000000001</v>
      </c>
      <c r="F176" s="222"/>
      <c r="G176" s="22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307</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2" t="s">
        <v>471</v>
      </c>
      <c r="D177" s="252"/>
      <c r="E177" s="253">
        <v>7.0979999999999999</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307</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62" t="s">
        <v>472</v>
      </c>
      <c r="D178" s="252"/>
      <c r="E178" s="253">
        <v>53.46</v>
      </c>
      <c r="F178" s="222"/>
      <c r="G178" s="22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307</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62" t="s">
        <v>473</v>
      </c>
      <c r="D179" s="252"/>
      <c r="E179" s="253">
        <v>11.234999999999999</v>
      </c>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307</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2" t="s">
        <v>474</v>
      </c>
      <c r="D180" s="252"/>
      <c r="E180" s="253">
        <v>8</v>
      </c>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307</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62" t="s">
        <v>475</v>
      </c>
      <c r="D181" s="252"/>
      <c r="E181" s="253">
        <v>1.6</v>
      </c>
      <c r="F181" s="222"/>
      <c r="G181" s="22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307</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62" t="s">
        <v>476</v>
      </c>
      <c r="D182" s="252"/>
      <c r="E182" s="253">
        <v>6.14</v>
      </c>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307</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62" t="s">
        <v>477</v>
      </c>
      <c r="D183" s="252"/>
      <c r="E183" s="253">
        <v>14.05</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307</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62" t="s">
        <v>478</v>
      </c>
      <c r="D184" s="252"/>
      <c r="E184" s="253">
        <v>44.66</v>
      </c>
      <c r="F184" s="222"/>
      <c r="G184" s="22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307</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2" t="s">
        <v>479</v>
      </c>
      <c r="D185" s="252"/>
      <c r="E185" s="253">
        <v>21.06</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307</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62" t="s">
        <v>480</v>
      </c>
      <c r="D186" s="252"/>
      <c r="E186" s="253">
        <v>26.88</v>
      </c>
      <c r="F186" s="222"/>
      <c r="G186" s="22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307</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62" t="s">
        <v>481</v>
      </c>
      <c r="D187" s="252"/>
      <c r="E187" s="253">
        <v>30.495000000000001</v>
      </c>
      <c r="F187" s="222"/>
      <c r="G187" s="222"/>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307</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62" t="s">
        <v>482</v>
      </c>
      <c r="D188" s="252"/>
      <c r="E188" s="253">
        <v>16.3</v>
      </c>
      <c r="F188" s="222"/>
      <c r="G188" s="222"/>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307</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62" t="s">
        <v>483</v>
      </c>
      <c r="D189" s="252"/>
      <c r="E189" s="253">
        <v>26.56</v>
      </c>
      <c r="F189" s="222"/>
      <c r="G189" s="222"/>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307</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67" t="s">
        <v>484</v>
      </c>
      <c r="D190" s="258"/>
      <c r="E190" s="259">
        <v>919.62300000000005</v>
      </c>
      <c r="F190" s="222"/>
      <c r="G190" s="22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307</v>
      </c>
      <c r="AH190" s="212">
        <v>1</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48"/>
      <c r="D191" s="242"/>
      <c r="E191" s="242"/>
      <c r="F191" s="242"/>
      <c r="G191" s="242"/>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200</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2.5" outlineLevel="1" x14ac:dyDescent="0.2">
      <c r="A192" s="231">
        <v>14</v>
      </c>
      <c r="B192" s="232" t="s">
        <v>485</v>
      </c>
      <c r="C192" s="245" t="s">
        <v>486</v>
      </c>
      <c r="D192" s="233" t="s">
        <v>303</v>
      </c>
      <c r="E192" s="234">
        <v>135.28</v>
      </c>
      <c r="F192" s="235"/>
      <c r="G192" s="236">
        <f>ROUND(E192*F192,2)</f>
        <v>0</v>
      </c>
      <c r="H192" s="235"/>
      <c r="I192" s="236">
        <f>ROUND(E192*H192,2)</f>
        <v>0</v>
      </c>
      <c r="J192" s="235"/>
      <c r="K192" s="236">
        <f>ROUND(E192*J192,2)</f>
        <v>0</v>
      </c>
      <c r="L192" s="236">
        <v>21</v>
      </c>
      <c r="M192" s="236">
        <f>G192*(1+L192/100)</f>
        <v>0</v>
      </c>
      <c r="N192" s="236">
        <v>8.5999999999999998E-4</v>
      </c>
      <c r="O192" s="236">
        <f>ROUND(E192*N192,2)</f>
        <v>0.12</v>
      </c>
      <c r="P192" s="236">
        <v>0</v>
      </c>
      <c r="Q192" s="236">
        <f>ROUND(E192*P192,2)</f>
        <v>0</v>
      </c>
      <c r="R192" s="236" t="s">
        <v>315</v>
      </c>
      <c r="S192" s="236" t="s">
        <v>194</v>
      </c>
      <c r="T192" s="237" t="s">
        <v>305</v>
      </c>
      <c r="U192" s="222">
        <v>0.48</v>
      </c>
      <c r="V192" s="222">
        <f>ROUND(E192*U192,2)</f>
        <v>64.930000000000007</v>
      </c>
      <c r="W192" s="222"/>
      <c r="X192" s="222" t="s">
        <v>243</v>
      </c>
      <c r="Y192" s="212"/>
      <c r="Z192" s="212"/>
      <c r="AA192" s="212"/>
      <c r="AB192" s="212"/>
      <c r="AC192" s="212"/>
      <c r="AD192" s="212"/>
      <c r="AE192" s="212"/>
      <c r="AF192" s="212"/>
      <c r="AG192" s="212" t="s">
        <v>244</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63" t="s">
        <v>422</v>
      </c>
      <c r="D193" s="260"/>
      <c r="E193" s="260"/>
      <c r="F193" s="260"/>
      <c r="G193" s="260"/>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311</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2" t="s">
        <v>423</v>
      </c>
      <c r="D194" s="252"/>
      <c r="E194" s="253"/>
      <c r="F194" s="222"/>
      <c r="G194" s="22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307</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62" t="s">
        <v>487</v>
      </c>
      <c r="D195" s="252"/>
      <c r="E195" s="253">
        <v>17.52</v>
      </c>
      <c r="F195" s="222"/>
      <c r="G195" s="222"/>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307</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62" t="s">
        <v>488</v>
      </c>
      <c r="D196" s="252"/>
      <c r="E196" s="253">
        <v>2.8</v>
      </c>
      <c r="F196" s="222"/>
      <c r="G196" s="22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307</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62" t="s">
        <v>489</v>
      </c>
      <c r="D197" s="252"/>
      <c r="E197" s="253">
        <v>30.96</v>
      </c>
      <c r="F197" s="222"/>
      <c r="G197" s="222"/>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307</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2" t="s">
        <v>490</v>
      </c>
      <c r="D198" s="252"/>
      <c r="E198" s="253">
        <v>42</v>
      </c>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307</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2" t="s">
        <v>491</v>
      </c>
      <c r="D199" s="252"/>
      <c r="E199" s="253">
        <v>42</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307</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48"/>
      <c r="D200" s="242"/>
      <c r="E200" s="242"/>
      <c r="F200" s="242"/>
      <c r="G200" s="24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200</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31">
        <v>15</v>
      </c>
      <c r="B201" s="232" t="s">
        <v>492</v>
      </c>
      <c r="C201" s="245" t="s">
        <v>493</v>
      </c>
      <c r="D201" s="233" t="s">
        <v>303</v>
      </c>
      <c r="E201" s="234">
        <v>919.62300000000005</v>
      </c>
      <c r="F201" s="235"/>
      <c r="G201" s="236">
        <f>ROUND(E201*F201,2)</f>
        <v>0</v>
      </c>
      <c r="H201" s="235"/>
      <c r="I201" s="236">
        <f>ROUND(E201*H201,2)</f>
        <v>0</v>
      </c>
      <c r="J201" s="235"/>
      <c r="K201" s="236">
        <f>ROUND(E201*J201,2)</f>
        <v>0</v>
      </c>
      <c r="L201" s="236">
        <v>21</v>
      </c>
      <c r="M201" s="236">
        <f>G201*(1+L201/100)</f>
        <v>0</v>
      </c>
      <c r="N201" s="236">
        <v>0</v>
      </c>
      <c r="O201" s="236">
        <f>ROUND(E201*N201,2)</f>
        <v>0</v>
      </c>
      <c r="P201" s="236">
        <v>0</v>
      </c>
      <c r="Q201" s="236">
        <f>ROUND(E201*P201,2)</f>
        <v>0</v>
      </c>
      <c r="R201" s="236" t="s">
        <v>315</v>
      </c>
      <c r="S201" s="236" t="s">
        <v>194</v>
      </c>
      <c r="T201" s="237" t="s">
        <v>305</v>
      </c>
      <c r="U201" s="222">
        <v>7.0000000000000007E-2</v>
      </c>
      <c r="V201" s="222">
        <f>ROUND(E201*U201,2)</f>
        <v>64.37</v>
      </c>
      <c r="W201" s="222"/>
      <c r="X201" s="222" t="s">
        <v>243</v>
      </c>
      <c r="Y201" s="212"/>
      <c r="Z201" s="212"/>
      <c r="AA201" s="212"/>
      <c r="AB201" s="212"/>
      <c r="AC201" s="212"/>
      <c r="AD201" s="212"/>
      <c r="AE201" s="212"/>
      <c r="AF201" s="212"/>
      <c r="AG201" s="212" t="s">
        <v>244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63" t="s">
        <v>494</v>
      </c>
      <c r="D202" s="260"/>
      <c r="E202" s="260"/>
      <c r="F202" s="260"/>
      <c r="G202" s="260"/>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311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62" t="s">
        <v>495</v>
      </c>
      <c r="D203" s="252"/>
      <c r="E203" s="253">
        <v>919.62300000000005</v>
      </c>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307</v>
      </c>
      <c r="AH203" s="212">
        <v>5</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48"/>
      <c r="D204" s="242"/>
      <c r="E204" s="242"/>
      <c r="F204" s="242"/>
      <c r="G204" s="242"/>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200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31">
        <v>16</v>
      </c>
      <c r="B205" s="232" t="s">
        <v>496</v>
      </c>
      <c r="C205" s="245" t="s">
        <v>497</v>
      </c>
      <c r="D205" s="233" t="s">
        <v>303</v>
      </c>
      <c r="E205" s="234">
        <v>135.28</v>
      </c>
      <c r="F205" s="235"/>
      <c r="G205" s="236">
        <f>ROUND(E205*F205,2)</f>
        <v>0</v>
      </c>
      <c r="H205" s="235"/>
      <c r="I205" s="236">
        <f>ROUND(E205*H205,2)</f>
        <v>0</v>
      </c>
      <c r="J205" s="235"/>
      <c r="K205" s="236">
        <f>ROUND(E205*J205,2)</f>
        <v>0</v>
      </c>
      <c r="L205" s="236">
        <v>21</v>
      </c>
      <c r="M205" s="236">
        <f>G205*(1+L205/100)</f>
        <v>0</v>
      </c>
      <c r="N205" s="236">
        <v>0</v>
      </c>
      <c r="O205" s="236">
        <f>ROUND(E205*N205,2)</f>
        <v>0</v>
      </c>
      <c r="P205" s="236">
        <v>0</v>
      </c>
      <c r="Q205" s="236">
        <f>ROUND(E205*P205,2)</f>
        <v>0</v>
      </c>
      <c r="R205" s="236" t="s">
        <v>315</v>
      </c>
      <c r="S205" s="236" t="s">
        <v>194</v>
      </c>
      <c r="T205" s="237" t="s">
        <v>305</v>
      </c>
      <c r="U205" s="222">
        <v>0.1</v>
      </c>
      <c r="V205" s="222">
        <f>ROUND(E205*U205,2)</f>
        <v>13.53</v>
      </c>
      <c r="W205" s="222"/>
      <c r="X205" s="222" t="s">
        <v>243</v>
      </c>
      <c r="Y205" s="212"/>
      <c r="Z205" s="212"/>
      <c r="AA205" s="212"/>
      <c r="AB205" s="212"/>
      <c r="AC205" s="212"/>
      <c r="AD205" s="212"/>
      <c r="AE205" s="212"/>
      <c r="AF205" s="212"/>
      <c r="AG205" s="212" t="s">
        <v>244</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63" t="s">
        <v>498</v>
      </c>
      <c r="D206" s="260"/>
      <c r="E206" s="260"/>
      <c r="F206" s="260"/>
      <c r="G206" s="260"/>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311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62" t="s">
        <v>499</v>
      </c>
      <c r="D207" s="252"/>
      <c r="E207" s="253">
        <v>135.28</v>
      </c>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307</v>
      </c>
      <c r="AH207" s="212">
        <v>5</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8"/>
      <c r="D208" s="242"/>
      <c r="E208" s="242"/>
      <c r="F208" s="242"/>
      <c r="G208" s="24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200</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31">
        <v>17</v>
      </c>
      <c r="B209" s="232" t="s">
        <v>500</v>
      </c>
      <c r="C209" s="245" t="s">
        <v>501</v>
      </c>
      <c r="D209" s="233" t="s">
        <v>320</v>
      </c>
      <c r="E209" s="234">
        <v>251.22089</v>
      </c>
      <c r="F209" s="235"/>
      <c r="G209" s="236">
        <f>ROUND(E209*F209,2)</f>
        <v>0</v>
      </c>
      <c r="H209" s="235"/>
      <c r="I209" s="236">
        <f>ROUND(E209*H209,2)</f>
        <v>0</v>
      </c>
      <c r="J209" s="235"/>
      <c r="K209" s="236">
        <f>ROUND(E209*J209,2)</f>
        <v>0</v>
      </c>
      <c r="L209" s="236">
        <v>21</v>
      </c>
      <c r="M209" s="236">
        <f>G209*(1+L209/100)</f>
        <v>0</v>
      </c>
      <c r="N209" s="236">
        <v>0</v>
      </c>
      <c r="O209" s="236">
        <f>ROUND(E209*N209,2)</f>
        <v>0</v>
      </c>
      <c r="P209" s="236">
        <v>0</v>
      </c>
      <c r="Q209" s="236">
        <f>ROUND(E209*P209,2)</f>
        <v>0</v>
      </c>
      <c r="R209" s="236" t="s">
        <v>315</v>
      </c>
      <c r="S209" s="236" t="s">
        <v>194</v>
      </c>
      <c r="T209" s="237" t="s">
        <v>305</v>
      </c>
      <c r="U209" s="222">
        <v>0.35</v>
      </c>
      <c r="V209" s="222">
        <f>ROUND(E209*U209,2)</f>
        <v>87.93</v>
      </c>
      <c r="W209" s="222"/>
      <c r="X209" s="222" t="s">
        <v>243</v>
      </c>
      <c r="Y209" s="212"/>
      <c r="Z209" s="212"/>
      <c r="AA209" s="212"/>
      <c r="AB209" s="212"/>
      <c r="AC209" s="212"/>
      <c r="AD209" s="212"/>
      <c r="AE209" s="212"/>
      <c r="AF209" s="212"/>
      <c r="AG209" s="212" t="s">
        <v>244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63" t="s">
        <v>502</v>
      </c>
      <c r="D210" s="260"/>
      <c r="E210" s="260"/>
      <c r="F210" s="260"/>
      <c r="G210" s="260"/>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311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39" t="str">
        <f>C210</f>
        <v>bez naložení do dopravní nádoby, ale s vyprázdněním dopravní nádoby na hromadu nebo na dopravní prostředek,</v>
      </c>
      <c r="BB210" s="212"/>
      <c r="BC210" s="212"/>
      <c r="BD210" s="212"/>
      <c r="BE210" s="212"/>
      <c r="BF210" s="212"/>
      <c r="BG210" s="212"/>
      <c r="BH210" s="212"/>
    </row>
    <row r="211" spans="1:60" outlineLevel="1" x14ac:dyDescent="0.2">
      <c r="A211" s="219"/>
      <c r="B211" s="220"/>
      <c r="C211" s="262" t="s">
        <v>503</v>
      </c>
      <c r="D211" s="252"/>
      <c r="E211" s="253">
        <v>251.22089</v>
      </c>
      <c r="F211" s="222"/>
      <c r="G211" s="222"/>
      <c r="H211" s="222"/>
      <c r="I211" s="222"/>
      <c r="J211" s="222"/>
      <c r="K211" s="222"/>
      <c r="L211" s="222"/>
      <c r="M211" s="222"/>
      <c r="N211" s="222"/>
      <c r="O211" s="222"/>
      <c r="P211" s="222"/>
      <c r="Q211" s="222"/>
      <c r="R211" s="222"/>
      <c r="S211" s="222"/>
      <c r="T211" s="222"/>
      <c r="U211" s="222"/>
      <c r="V211" s="222"/>
      <c r="W211" s="222"/>
      <c r="X211" s="222"/>
      <c r="Y211" s="212"/>
      <c r="Z211" s="212"/>
      <c r="AA211" s="212"/>
      <c r="AB211" s="212"/>
      <c r="AC211" s="212"/>
      <c r="AD211" s="212"/>
      <c r="AE211" s="212"/>
      <c r="AF211" s="212"/>
      <c r="AG211" s="212" t="s">
        <v>307</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48"/>
      <c r="D212" s="242"/>
      <c r="E212" s="242"/>
      <c r="F212" s="242"/>
      <c r="G212" s="242"/>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200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31">
        <v>18</v>
      </c>
      <c r="B213" s="232" t="s">
        <v>504</v>
      </c>
      <c r="C213" s="245" t="s">
        <v>505</v>
      </c>
      <c r="D213" s="233" t="s">
        <v>320</v>
      </c>
      <c r="E213" s="234">
        <v>572.65129999999999</v>
      </c>
      <c r="F213" s="235"/>
      <c r="G213" s="236">
        <f>ROUND(E213*F213,2)</f>
        <v>0</v>
      </c>
      <c r="H213" s="235"/>
      <c r="I213" s="236">
        <f>ROUND(E213*H213,2)</f>
        <v>0</v>
      </c>
      <c r="J213" s="235"/>
      <c r="K213" s="236">
        <f>ROUND(E213*J213,2)</f>
        <v>0</v>
      </c>
      <c r="L213" s="236">
        <v>21</v>
      </c>
      <c r="M213" s="236">
        <f>G213*(1+L213/100)</f>
        <v>0</v>
      </c>
      <c r="N213" s="236">
        <v>0</v>
      </c>
      <c r="O213" s="236">
        <f>ROUND(E213*N213,2)</f>
        <v>0</v>
      </c>
      <c r="P213" s="236">
        <v>0</v>
      </c>
      <c r="Q213" s="236">
        <f>ROUND(E213*P213,2)</f>
        <v>0</v>
      </c>
      <c r="R213" s="236" t="s">
        <v>315</v>
      </c>
      <c r="S213" s="236" t="s">
        <v>194</v>
      </c>
      <c r="T213" s="237" t="s">
        <v>305</v>
      </c>
      <c r="U213" s="222">
        <v>0.01</v>
      </c>
      <c r="V213" s="222">
        <f>ROUND(E213*U213,2)</f>
        <v>5.73</v>
      </c>
      <c r="W213" s="222"/>
      <c r="X213" s="222" t="s">
        <v>243</v>
      </c>
      <c r="Y213" s="212"/>
      <c r="Z213" s="212"/>
      <c r="AA213" s="212"/>
      <c r="AB213" s="212"/>
      <c r="AC213" s="212"/>
      <c r="AD213" s="212"/>
      <c r="AE213" s="212"/>
      <c r="AF213" s="212"/>
      <c r="AG213" s="212" t="s">
        <v>244</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63" t="s">
        <v>506</v>
      </c>
      <c r="D214" s="260"/>
      <c r="E214" s="260"/>
      <c r="F214" s="260"/>
      <c r="G214" s="260"/>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311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62" t="s">
        <v>507</v>
      </c>
      <c r="D215" s="252"/>
      <c r="E215" s="253"/>
      <c r="F215" s="222"/>
      <c r="G215" s="22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307</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62" t="s">
        <v>508</v>
      </c>
      <c r="D216" s="252"/>
      <c r="E216" s="253">
        <v>558.26864999999998</v>
      </c>
      <c r="F216" s="222"/>
      <c r="G216" s="222"/>
      <c r="H216" s="222"/>
      <c r="I216" s="222"/>
      <c r="J216" s="222"/>
      <c r="K216" s="222"/>
      <c r="L216" s="222"/>
      <c r="M216" s="222"/>
      <c r="N216" s="222"/>
      <c r="O216" s="222"/>
      <c r="P216" s="222"/>
      <c r="Q216" s="222"/>
      <c r="R216" s="222"/>
      <c r="S216" s="222"/>
      <c r="T216" s="222"/>
      <c r="U216" s="222"/>
      <c r="V216" s="222"/>
      <c r="W216" s="222"/>
      <c r="X216" s="222"/>
      <c r="Y216" s="212"/>
      <c r="Z216" s="212"/>
      <c r="AA216" s="212"/>
      <c r="AB216" s="212"/>
      <c r="AC216" s="212"/>
      <c r="AD216" s="212"/>
      <c r="AE216" s="212"/>
      <c r="AF216" s="212"/>
      <c r="AG216" s="212" t="s">
        <v>307</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62" t="s">
        <v>509</v>
      </c>
      <c r="D217" s="252"/>
      <c r="E217" s="253">
        <v>-271.94299999999998</v>
      </c>
      <c r="F217" s="222"/>
      <c r="G217" s="222"/>
      <c r="H217" s="222"/>
      <c r="I217" s="222"/>
      <c r="J217" s="222"/>
      <c r="K217" s="222"/>
      <c r="L217" s="222"/>
      <c r="M217" s="222"/>
      <c r="N217" s="222"/>
      <c r="O217" s="222"/>
      <c r="P217" s="222"/>
      <c r="Q217" s="222"/>
      <c r="R217" s="222"/>
      <c r="S217" s="222"/>
      <c r="T217" s="222"/>
      <c r="U217" s="222"/>
      <c r="V217" s="222"/>
      <c r="W217" s="222"/>
      <c r="X217" s="222"/>
      <c r="Y217" s="212"/>
      <c r="Z217" s="212"/>
      <c r="AA217" s="212"/>
      <c r="AB217" s="212"/>
      <c r="AC217" s="212"/>
      <c r="AD217" s="212"/>
      <c r="AE217" s="212"/>
      <c r="AF217" s="212"/>
      <c r="AG217" s="212" t="s">
        <v>307</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67" t="s">
        <v>484</v>
      </c>
      <c r="D218" s="258"/>
      <c r="E218" s="259">
        <v>286.32565</v>
      </c>
      <c r="F218" s="222"/>
      <c r="G218" s="22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307</v>
      </c>
      <c r="AH218" s="212">
        <v>1</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62" t="s">
        <v>510</v>
      </c>
      <c r="D219" s="252"/>
      <c r="E219" s="253">
        <v>286.32565</v>
      </c>
      <c r="F219" s="222"/>
      <c r="G219" s="222"/>
      <c r="H219" s="222"/>
      <c r="I219" s="222"/>
      <c r="J219" s="222"/>
      <c r="K219" s="222"/>
      <c r="L219" s="222"/>
      <c r="M219" s="222"/>
      <c r="N219" s="222"/>
      <c r="O219" s="222"/>
      <c r="P219" s="222"/>
      <c r="Q219" s="222"/>
      <c r="R219" s="222"/>
      <c r="S219" s="222"/>
      <c r="T219" s="222"/>
      <c r="U219" s="222"/>
      <c r="V219" s="222"/>
      <c r="W219" s="222"/>
      <c r="X219" s="222"/>
      <c r="Y219" s="212"/>
      <c r="Z219" s="212"/>
      <c r="AA219" s="212"/>
      <c r="AB219" s="212"/>
      <c r="AC219" s="212"/>
      <c r="AD219" s="212"/>
      <c r="AE219" s="212"/>
      <c r="AF219" s="212"/>
      <c r="AG219" s="212" t="s">
        <v>307</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8"/>
      <c r="D220" s="242"/>
      <c r="E220" s="242"/>
      <c r="F220" s="242"/>
      <c r="G220" s="24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200</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31">
        <v>19</v>
      </c>
      <c r="B221" s="232" t="s">
        <v>511</v>
      </c>
      <c r="C221" s="245" t="s">
        <v>512</v>
      </c>
      <c r="D221" s="233" t="s">
        <v>320</v>
      </c>
      <c r="E221" s="234">
        <v>271.94299999999998</v>
      </c>
      <c r="F221" s="235"/>
      <c r="G221" s="236">
        <f>ROUND(E221*F221,2)</f>
        <v>0</v>
      </c>
      <c r="H221" s="235"/>
      <c r="I221" s="236">
        <f>ROUND(E221*H221,2)</f>
        <v>0</v>
      </c>
      <c r="J221" s="235"/>
      <c r="K221" s="236">
        <f>ROUND(E221*J221,2)</f>
        <v>0</v>
      </c>
      <c r="L221" s="236">
        <v>21</v>
      </c>
      <c r="M221" s="236">
        <f>G221*(1+L221/100)</f>
        <v>0</v>
      </c>
      <c r="N221" s="236">
        <v>0</v>
      </c>
      <c r="O221" s="236">
        <f>ROUND(E221*N221,2)</f>
        <v>0</v>
      </c>
      <c r="P221" s="236">
        <v>0</v>
      </c>
      <c r="Q221" s="236">
        <f>ROUND(E221*P221,2)</f>
        <v>0</v>
      </c>
      <c r="R221" s="236" t="s">
        <v>315</v>
      </c>
      <c r="S221" s="236" t="s">
        <v>194</v>
      </c>
      <c r="T221" s="237" t="s">
        <v>305</v>
      </c>
      <c r="U221" s="222">
        <v>0.01</v>
      </c>
      <c r="V221" s="222">
        <f>ROUND(E221*U221,2)</f>
        <v>2.72</v>
      </c>
      <c r="W221" s="222"/>
      <c r="X221" s="222" t="s">
        <v>243</v>
      </c>
      <c r="Y221" s="212"/>
      <c r="Z221" s="212"/>
      <c r="AA221" s="212"/>
      <c r="AB221" s="212"/>
      <c r="AC221" s="212"/>
      <c r="AD221" s="212"/>
      <c r="AE221" s="212"/>
      <c r="AF221" s="212"/>
      <c r="AG221" s="212" t="s">
        <v>244</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3" t="s">
        <v>506</v>
      </c>
      <c r="D222" s="260"/>
      <c r="E222" s="260"/>
      <c r="F222" s="260"/>
      <c r="G222" s="260"/>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311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2" t="s">
        <v>513</v>
      </c>
      <c r="D223" s="252"/>
      <c r="E223" s="253"/>
      <c r="F223" s="222"/>
      <c r="G223" s="222"/>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307</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62" t="s">
        <v>514</v>
      </c>
      <c r="D224" s="252"/>
      <c r="E224" s="253">
        <v>271.94299999999998</v>
      </c>
      <c r="F224" s="222"/>
      <c r="G224" s="222"/>
      <c r="H224" s="222"/>
      <c r="I224" s="222"/>
      <c r="J224" s="222"/>
      <c r="K224" s="222"/>
      <c r="L224" s="222"/>
      <c r="M224" s="222"/>
      <c r="N224" s="222"/>
      <c r="O224" s="222"/>
      <c r="P224" s="222"/>
      <c r="Q224" s="222"/>
      <c r="R224" s="222"/>
      <c r="S224" s="222"/>
      <c r="T224" s="222"/>
      <c r="U224" s="222"/>
      <c r="V224" s="222"/>
      <c r="W224" s="222"/>
      <c r="X224" s="222"/>
      <c r="Y224" s="212"/>
      <c r="Z224" s="212"/>
      <c r="AA224" s="212"/>
      <c r="AB224" s="212"/>
      <c r="AC224" s="212"/>
      <c r="AD224" s="212"/>
      <c r="AE224" s="212"/>
      <c r="AF224" s="212"/>
      <c r="AG224" s="212" t="s">
        <v>307</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48"/>
      <c r="D225" s="242"/>
      <c r="E225" s="242"/>
      <c r="F225" s="242"/>
      <c r="G225" s="242"/>
      <c r="H225" s="222"/>
      <c r="I225" s="222"/>
      <c r="J225" s="222"/>
      <c r="K225" s="222"/>
      <c r="L225" s="222"/>
      <c r="M225" s="222"/>
      <c r="N225" s="222"/>
      <c r="O225" s="222"/>
      <c r="P225" s="222"/>
      <c r="Q225" s="222"/>
      <c r="R225" s="222"/>
      <c r="S225" s="222"/>
      <c r="T225" s="222"/>
      <c r="U225" s="222"/>
      <c r="V225" s="222"/>
      <c r="W225" s="222"/>
      <c r="X225" s="222"/>
      <c r="Y225" s="212"/>
      <c r="Z225" s="212"/>
      <c r="AA225" s="212"/>
      <c r="AB225" s="212"/>
      <c r="AC225" s="212"/>
      <c r="AD225" s="212"/>
      <c r="AE225" s="212"/>
      <c r="AF225" s="212"/>
      <c r="AG225" s="212" t="s">
        <v>200</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22.5" outlineLevel="1" x14ac:dyDescent="0.2">
      <c r="A226" s="231">
        <v>20</v>
      </c>
      <c r="B226" s="232" t="s">
        <v>515</v>
      </c>
      <c r="C226" s="245" t="s">
        <v>516</v>
      </c>
      <c r="D226" s="233" t="s">
        <v>320</v>
      </c>
      <c r="E226" s="234">
        <v>286.32565</v>
      </c>
      <c r="F226" s="235"/>
      <c r="G226" s="236">
        <f>ROUND(E226*F226,2)</f>
        <v>0</v>
      </c>
      <c r="H226" s="235"/>
      <c r="I226" s="236">
        <f>ROUND(E226*H226,2)</f>
        <v>0</v>
      </c>
      <c r="J226" s="235"/>
      <c r="K226" s="236">
        <f>ROUND(E226*J226,2)</f>
        <v>0</v>
      </c>
      <c r="L226" s="236">
        <v>21</v>
      </c>
      <c r="M226" s="236">
        <f>G226*(1+L226/100)</f>
        <v>0</v>
      </c>
      <c r="N226" s="236">
        <v>0</v>
      </c>
      <c r="O226" s="236">
        <f>ROUND(E226*N226,2)</f>
        <v>0</v>
      </c>
      <c r="P226" s="236">
        <v>0</v>
      </c>
      <c r="Q226" s="236">
        <f>ROUND(E226*P226,2)</f>
        <v>0</v>
      </c>
      <c r="R226" s="236" t="s">
        <v>315</v>
      </c>
      <c r="S226" s="236" t="s">
        <v>194</v>
      </c>
      <c r="T226" s="237" t="s">
        <v>305</v>
      </c>
      <c r="U226" s="222">
        <v>0.65</v>
      </c>
      <c r="V226" s="222">
        <f>ROUND(E226*U226,2)</f>
        <v>186.11</v>
      </c>
      <c r="W226" s="222"/>
      <c r="X226" s="222" t="s">
        <v>243</v>
      </c>
      <c r="Y226" s="212"/>
      <c r="Z226" s="212"/>
      <c r="AA226" s="212"/>
      <c r="AB226" s="212"/>
      <c r="AC226" s="212"/>
      <c r="AD226" s="212"/>
      <c r="AE226" s="212"/>
      <c r="AF226" s="212"/>
      <c r="AG226" s="212" t="s">
        <v>244</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62" t="s">
        <v>517</v>
      </c>
      <c r="D227" s="252"/>
      <c r="E227" s="253">
        <v>286.32565</v>
      </c>
      <c r="F227" s="222"/>
      <c r="G227" s="22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307</v>
      </c>
      <c r="AH227" s="212">
        <v>5</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48"/>
      <c r="D228" s="242"/>
      <c r="E228" s="242"/>
      <c r="F228" s="242"/>
      <c r="G228" s="242"/>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200</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ht="22.5" outlineLevel="1" x14ac:dyDescent="0.2">
      <c r="A229" s="231">
        <v>21</v>
      </c>
      <c r="B229" s="232" t="s">
        <v>518</v>
      </c>
      <c r="C229" s="245" t="s">
        <v>519</v>
      </c>
      <c r="D229" s="233" t="s">
        <v>320</v>
      </c>
      <c r="E229" s="234">
        <v>286.32565</v>
      </c>
      <c r="F229" s="235"/>
      <c r="G229" s="236">
        <f>ROUND(E229*F229,2)</f>
        <v>0</v>
      </c>
      <c r="H229" s="235"/>
      <c r="I229" s="236">
        <f>ROUND(E229*H229,2)</f>
        <v>0</v>
      </c>
      <c r="J229" s="235"/>
      <c r="K229" s="236">
        <f>ROUND(E229*J229,2)</f>
        <v>0</v>
      </c>
      <c r="L229" s="236">
        <v>21</v>
      </c>
      <c r="M229" s="236">
        <f>G229*(1+L229/100)</f>
        <v>0</v>
      </c>
      <c r="N229" s="236">
        <v>0</v>
      </c>
      <c r="O229" s="236">
        <f>ROUND(E229*N229,2)</f>
        <v>0</v>
      </c>
      <c r="P229" s="236">
        <v>0</v>
      </c>
      <c r="Q229" s="236">
        <f>ROUND(E229*P229,2)</f>
        <v>0</v>
      </c>
      <c r="R229" s="236" t="s">
        <v>315</v>
      </c>
      <c r="S229" s="236" t="s">
        <v>194</v>
      </c>
      <c r="T229" s="237" t="s">
        <v>305</v>
      </c>
      <c r="U229" s="222">
        <v>0.01</v>
      </c>
      <c r="V229" s="222">
        <f>ROUND(E229*U229,2)</f>
        <v>2.86</v>
      </c>
      <c r="W229" s="222"/>
      <c r="X229" s="222" t="s">
        <v>243</v>
      </c>
      <c r="Y229" s="212"/>
      <c r="Z229" s="212"/>
      <c r="AA229" s="212"/>
      <c r="AB229" s="212"/>
      <c r="AC229" s="212"/>
      <c r="AD229" s="212"/>
      <c r="AE229" s="212"/>
      <c r="AF229" s="212"/>
      <c r="AG229" s="212" t="s">
        <v>244</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62" t="s">
        <v>520</v>
      </c>
      <c r="D230" s="252"/>
      <c r="E230" s="253"/>
      <c r="F230" s="222"/>
      <c r="G230" s="22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307</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2" t="s">
        <v>508</v>
      </c>
      <c r="D231" s="252"/>
      <c r="E231" s="253">
        <v>558.26864999999998</v>
      </c>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307</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62" t="s">
        <v>509</v>
      </c>
      <c r="D232" s="252"/>
      <c r="E232" s="253">
        <v>-271.94299999999998</v>
      </c>
      <c r="F232" s="222"/>
      <c r="G232" s="22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307</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67" t="s">
        <v>484</v>
      </c>
      <c r="D233" s="258"/>
      <c r="E233" s="259">
        <v>286.32565</v>
      </c>
      <c r="F233" s="222"/>
      <c r="G233" s="222"/>
      <c r="H233" s="222"/>
      <c r="I233" s="222"/>
      <c r="J233" s="222"/>
      <c r="K233" s="222"/>
      <c r="L233" s="222"/>
      <c r="M233" s="222"/>
      <c r="N233" s="222"/>
      <c r="O233" s="222"/>
      <c r="P233" s="222"/>
      <c r="Q233" s="222"/>
      <c r="R233" s="222"/>
      <c r="S233" s="222"/>
      <c r="T233" s="222"/>
      <c r="U233" s="222"/>
      <c r="V233" s="222"/>
      <c r="W233" s="222"/>
      <c r="X233" s="222"/>
      <c r="Y233" s="212"/>
      <c r="Z233" s="212"/>
      <c r="AA233" s="212"/>
      <c r="AB233" s="212"/>
      <c r="AC233" s="212"/>
      <c r="AD233" s="212"/>
      <c r="AE233" s="212"/>
      <c r="AF233" s="212"/>
      <c r="AG233" s="212" t="s">
        <v>307</v>
      </c>
      <c r="AH233" s="212">
        <v>1</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48"/>
      <c r="D234" s="242"/>
      <c r="E234" s="242"/>
      <c r="F234" s="242"/>
      <c r="G234" s="242"/>
      <c r="H234" s="222"/>
      <c r="I234" s="222"/>
      <c r="J234" s="222"/>
      <c r="K234" s="222"/>
      <c r="L234" s="222"/>
      <c r="M234" s="222"/>
      <c r="N234" s="222"/>
      <c r="O234" s="222"/>
      <c r="P234" s="222"/>
      <c r="Q234" s="222"/>
      <c r="R234" s="222"/>
      <c r="S234" s="222"/>
      <c r="T234" s="222"/>
      <c r="U234" s="222"/>
      <c r="V234" s="222"/>
      <c r="W234" s="222"/>
      <c r="X234" s="222"/>
      <c r="Y234" s="212"/>
      <c r="Z234" s="212"/>
      <c r="AA234" s="212"/>
      <c r="AB234" s="212"/>
      <c r="AC234" s="212"/>
      <c r="AD234" s="212"/>
      <c r="AE234" s="212"/>
      <c r="AF234" s="212"/>
      <c r="AG234" s="212" t="s">
        <v>200</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ht="22.5" outlineLevel="1" x14ac:dyDescent="0.2">
      <c r="A235" s="231">
        <v>22</v>
      </c>
      <c r="B235" s="232" t="s">
        <v>521</v>
      </c>
      <c r="C235" s="245" t="s">
        <v>522</v>
      </c>
      <c r="D235" s="233" t="s">
        <v>320</v>
      </c>
      <c r="E235" s="234">
        <v>316.80065000000002</v>
      </c>
      <c r="F235" s="235"/>
      <c r="G235" s="236">
        <f>ROUND(E235*F235,2)</f>
        <v>0</v>
      </c>
      <c r="H235" s="235"/>
      <c r="I235" s="236">
        <f>ROUND(E235*H235,2)</f>
        <v>0</v>
      </c>
      <c r="J235" s="235"/>
      <c r="K235" s="236">
        <f>ROUND(E235*J235,2)</f>
        <v>0</v>
      </c>
      <c r="L235" s="236">
        <v>21</v>
      </c>
      <c r="M235" s="236">
        <f>G235*(1+L235/100)</f>
        <v>0</v>
      </c>
      <c r="N235" s="236">
        <v>0</v>
      </c>
      <c r="O235" s="236">
        <f>ROUND(E235*N235,2)</f>
        <v>0</v>
      </c>
      <c r="P235" s="236">
        <v>0</v>
      </c>
      <c r="Q235" s="236">
        <f>ROUND(E235*P235,2)</f>
        <v>0</v>
      </c>
      <c r="R235" s="236" t="s">
        <v>315</v>
      </c>
      <c r="S235" s="236" t="s">
        <v>194</v>
      </c>
      <c r="T235" s="237" t="s">
        <v>305</v>
      </c>
      <c r="U235" s="222">
        <v>0.2</v>
      </c>
      <c r="V235" s="222">
        <f>ROUND(E235*U235,2)</f>
        <v>63.36</v>
      </c>
      <c r="W235" s="222"/>
      <c r="X235" s="222" t="s">
        <v>243</v>
      </c>
      <c r="Y235" s="212"/>
      <c r="Z235" s="212"/>
      <c r="AA235" s="212"/>
      <c r="AB235" s="212"/>
      <c r="AC235" s="212"/>
      <c r="AD235" s="212"/>
      <c r="AE235" s="212"/>
      <c r="AF235" s="212"/>
      <c r="AG235" s="212" t="s">
        <v>244</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3" t="s">
        <v>523</v>
      </c>
      <c r="D236" s="260"/>
      <c r="E236" s="260"/>
      <c r="F236" s="260"/>
      <c r="G236" s="260"/>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311</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62" t="s">
        <v>524</v>
      </c>
      <c r="D237" s="252"/>
      <c r="E237" s="253"/>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307</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2" t="s">
        <v>525</v>
      </c>
      <c r="D238" s="252"/>
      <c r="E238" s="253">
        <v>558.36865</v>
      </c>
      <c r="F238" s="222"/>
      <c r="G238" s="22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307</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62" t="s">
        <v>526</v>
      </c>
      <c r="D239" s="252"/>
      <c r="E239" s="253">
        <v>-271.94299999999998</v>
      </c>
      <c r="F239" s="222"/>
      <c r="G239" s="22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307</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67" t="s">
        <v>484</v>
      </c>
      <c r="D240" s="258"/>
      <c r="E240" s="259">
        <v>286.42565000000002</v>
      </c>
      <c r="F240" s="222"/>
      <c r="G240" s="222"/>
      <c r="H240" s="222"/>
      <c r="I240" s="222"/>
      <c r="J240" s="222"/>
      <c r="K240" s="222"/>
      <c r="L240" s="222"/>
      <c r="M240" s="222"/>
      <c r="N240" s="222"/>
      <c r="O240" s="222"/>
      <c r="P240" s="222"/>
      <c r="Q240" s="222"/>
      <c r="R240" s="222"/>
      <c r="S240" s="222"/>
      <c r="T240" s="222"/>
      <c r="U240" s="222"/>
      <c r="V240" s="222"/>
      <c r="W240" s="222"/>
      <c r="X240" s="222"/>
      <c r="Y240" s="212"/>
      <c r="Z240" s="212"/>
      <c r="AA240" s="212"/>
      <c r="AB240" s="212"/>
      <c r="AC240" s="212"/>
      <c r="AD240" s="212"/>
      <c r="AE240" s="212"/>
      <c r="AF240" s="212"/>
      <c r="AG240" s="212" t="s">
        <v>307</v>
      </c>
      <c r="AH240" s="212">
        <v>1</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62" t="s">
        <v>527</v>
      </c>
      <c r="D241" s="252"/>
      <c r="E241" s="253">
        <v>30.375</v>
      </c>
      <c r="F241" s="222"/>
      <c r="G241" s="222"/>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307</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48"/>
      <c r="D242" s="242"/>
      <c r="E242" s="242"/>
      <c r="F242" s="242"/>
      <c r="G242" s="24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200</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31">
        <v>23</v>
      </c>
      <c r="B243" s="232" t="s">
        <v>528</v>
      </c>
      <c r="C243" s="245" t="s">
        <v>529</v>
      </c>
      <c r="D243" s="233" t="s">
        <v>320</v>
      </c>
      <c r="E243" s="234">
        <v>233.09399999999999</v>
      </c>
      <c r="F243" s="235"/>
      <c r="G243" s="236">
        <f>ROUND(E243*F243,2)</f>
        <v>0</v>
      </c>
      <c r="H243" s="235"/>
      <c r="I243" s="236">
        <f>ROUND(E243*H243,2)</f>
        <v>0</v>
      </c>
      <c r="J243" s="235"/>
      <c r="K243" s="236">
        <f>ROUND(E243*J243,2)</f>
        <v>0</v>
      </c>
      <c r="L243" s="236">
        <v>21</v>
      </c>
      <c r="M243" s="236">
        <f>G243*(1+L243/100)</f>
        <v>0</v>
      </c>
      <c r="N243" s="236">
        <v>1.7</v>
      </c>
      <c r="O243" s="236">
        <f>ROUND(E243*N243,2)</f>
        <v>396.26</v>
      </c>
      <c r="P243" s="236">
        <v>0</v>
      </c>
      <c r="Q243" s="236">
        <f>ROUND(E243*P243,2)</f>
        <v>0</v>
      </c>
      <c r="R243" s="236" t="s">
        <v>315</v>
      </c>
      <c r="S243" s="236" t="s">
        <v>194</v>
      </c>
      <c r="T243" s="237" t="s">
        <v>305</v>
      </c>
      <c r="U243" s="222">
        <v>1.59</v>
      </c>
      <c r="V243" s="222">
        <f>ROUND(E243*U243,2)</f>
        <v>370.62</v>
      </c>
      <c r="W243" s="222"/>
      <c r="X243" s="222" t="s">
        <v>243</v>
      </c>
      <c r="Y243" s="212"/>
      <c r="Z243" s="212"/>
      <c r="AA243" s="212"/>
      <c r="AB243" s="212"/>
      <c r="AC243" s="212"/>
      <c r="AD243" s="212"/>
      <c r="AE243" s="212"/>
      <c r="AF243" s="212"/>
      <c r="AG243" s="212" t="s">
        <v>244</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ht="22.5" outlineLevel="1" x14ac:dyDescent="0.2">
      <c r="A244" s="219"/>
      <c r="B244" s="220"/>
      <c r="C244" s="263" t="s">
        <v>530</v>
      </c>
      <c r="D244" s="260"/>
      <c r="E244" s="260"/>
      <c r="F244" s="260"/>
      <c r="G244" s="260"/>
      <c r="H244" s="222"/>
      <c r="I244" s="222"/>
      <c r="J244" s="222"/>
      <c r="K244" s="222"/>
      <c r="L244" s="222"/>
      <c r="M244" s="222"/>
      <c r="N244" s="222"/>
      <c r="O244" s="222"/>
      <c r="P244" s="222"/>
      <c r="Q244" s="222"/>
      <c r="R244" s="222"/>
      <c r="S244" s="222"/>
      <c r="T244" s="222"/>
      <c r="U244" s="222"/>
      <c r="V244" s="222"/>
      <c r="W244" s="222"/>
      <c r="X244" s="222"/>
      <c r="Y244" s="212"/>
      <c r="Z244" s="212"/>
      <c r="AA244" s="212"/>
      <c r="AB244" s="212"/>
      <c r="AC244" s="212"/>
      <c r="AD244" s="212"/>
      <c r="AE244" s="212"/>
      <c r="AF244" s="212"/>
      <c r="AG244" s="212" t="s">
        <v>311</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39" t="str">
        <f>C244</f>
        <v>sypaninou z vhodných hornin tř. 1 - 4 nebo materiálem připraveným podél výkopu ve vzdálenosti do 3 m od jeho kraje, pro jakoukoliv hloubku výkopu a jakoukoliv míru zhutnění,</v>
      </c>
      <c r="BB244" s="212"/>
      <c r="BC244" s="212"/>
      <c r="BD244" s="212"/>
      <c r="BE244" s="212"/>
      <c r="BF244" s="212"/>
      <c r="BG244" s="212"/>
      <c r="BH244" s="212"/>
    </row>
    <row r="245" spans="1:60" outlineLevel="1" x14ac:dyDescent="0.2">
      <c r="A245" s="219"/>
      <c r="B245" s="220"/>
      <c r="C245" s="262" t="s">
        <v>531</v>
      </c>
      <c r="D245" s="252"/>
      <c r="E245" s="253"/>
      <c r="F245" s="222"/>
      <c r="G245" s="222"/>
      <c r="H245" s="222"/>
      <c r="I245" s="222"/>
      <c r="J245" s="222"/>
      <c r="K245" s="222"/>
      <c r="L245" s="222"/>
      <c r="M245" s="222"/>
      <c r="N245" s="222"/>
      <c r="O245" s="222"/>
      <c r="P245" s="222"/>
      <c r="Q245" s="222"/>
      <c r="R245" s="222"/>
      <c r="S245" s="222"/>
      <c r="T245" s="222"/>
      <c r="U245" s="222"/>
      <c r="V245" s="222"/>
      <c r="W245" s="222"/>
      <c r="X245" s="222"/>
      <c r="Y245" s="212"/>
      <c r="Z245" s="212"/>
      <c r="AA245" s="212"/>
      <c r="AB245" s="212"/>
      <c r="AC245" s="212"/>
      <c r="AD245" s="212"/>
      <c r="AE245" s="212"/>
      <c r="AF245" s="212"/>
      <c r="AG245" s="212" t="s">
        <v>307</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64" t="s">
        <v>330</v>
      </c>
      <c r="D246" s="254"/>
      <c r="E246" s="255"/>
      <c r="F246" s="222"/>
      <c r="G246" s="22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307</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5" t="s">
        <v>532</v>
      </c>
      <c r="D247" s="254"/>
      <c r="E247" s="255">
        <v>361</v>
      </c>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307</v>
      </c>
      <c r="AH247" s="212">
        <v>2</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5" t="s">
        <v>533</v>
      </c>
      <c r="D248" s="254"/>
      <c r="E248" s="255">
        <v>-6.5</v>
      </c>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307</v>
      </c>
      <c r="AH248" s="212">
        <v>2</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65" t="s">
        <v>534</v>
      </c>
      <c r="D249" s="254"/>
      <c r="E249" s="255">
        <v>-22</v>
      </c>
      <c r="F249" s="222"/>
      <c r="G249" s="222"/>
      <c r="H249" s="222"/>
      <c r="I249" s="222"/>
      <c r="J249" s="222"/>
      <c r="K249" s="222"/>
      <c r="L249" s="222"/>
      <c r="M249" s="222"/>
      <c r="N249" s="222"/>
      <c r="O249" s="222"/>
      <c r="P249" s="222"/>
      <c r="Q249" s="222"/>
      <c r="R249" s="222"/>
      <c r="S249" s="222"/>
      <c r="T249" s="222"/>
      <c r="U249" s="222"/>
      <c r="V249" s="222"/>
      <c r="W249" s="222"/>
      <c r="X249" s="222"/>
      <c r="Y249" s="212"/>
      <c r="Z249" s="212"/>
      <c r="AA249" s="212"/>
      <c r="AB249" s="212"/>
      <c r="AC249" s="212"/>
      <c r="AD249" s="212"/>
      <c r="AE249" s="212"/>
      <c r="AF249" s="212"/>
      <c r="AG249" s="212" t="s">
        <v>307</v>
      </c>
      <c r="AH249" s="212">
        <v>2</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66" t="s">
        <v>398</v>
      </c>
      <c r="D250" s="256"/>
      <c r="E250" s="257">
        <v>332.5</v>
      </c>
      <c r="F250" s="222"/>
      <c r="G250" s="222"/>
      <c r="H250" s="222"/>
      <c r="I250" s="222"/>
      <c r="J250" s="222"/>
      <c r="K250" s="222"/>
      <c r="L250" s="222"/>
      <c r="M250" s="222"/>
      <c r="N250" s="222"/>
      <c r="O250" s="222"/>
      <c r="P250" s="222"/>
      <c r="Q250" s="222"/>
      <c r="R250" s="222"/>
      <c r="S250" s="222"/>
      <c r="T250" s="222"/>
      <c r="U250" s="222"/>
      <c r="V250" s="222"/>
      <c r="W250" s="222"/>
      <c r="X250" s="222"/>
      <c r="Y250" s="212"/>
      <c r="Z250" s="212"/>
      <c r="AA250" s="212"/>
      <c r="AB250" s="212"/>
      <c r="AC250" s="212"/>
      <c r="AD250" s="212"/>
      <c r="AE250" s="212"/>
      <c r="AF250" s="212"/>
      <c r="AG250" s="212" t="s">
        <v>307</v>
      </c>
      <c r="AH250" s="212">
        <v>3</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64" t="s">
        <v>399</v>
      </c>
      <c r="D251" s="254"/>
      <c r="E251" s="255"/>
      <c r="F251" s="222"/>
      <c r="G251" s="222"/>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307</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62" t="s">
        <v>535</v>
      </c>
      <c r="D252" s="252"/>
      <c r="E252" s="253">
        <v>219.45</v>
      </c>
      <c r="F252" s="222"/>
      <c r="G252" s="222"/>
      <c r="H252" s="222"/>
      <c r="I252" s="222"/>
      <c r="J252" s="222"/>
      <c r="K252" s="222"/>
      <c r="L252" s="222"/>
      <c r="M252" s="222"/>
      <c r="N252" s="222"/>
      <c r="O252" s="222"/>
      <c r="P252" s="222"/>
      <c r="Q252" s="222"/>
      <c r="R252" s="222"/>
      <c r="S252" s="222"/>
      <c r="T252" s="222"/>
      <c r="U252" s="222"/>
      <c r="V252" s="222"/>
      <c r="W252" s="222"/>
      <c r="X252" s="222"/>
      <c r="Y252" s="212"/>
      <c r="Z252" s="212"/>
      <c r="AA252" s="212"/>
      <c r="AB252" s="212"/>
      <c r="AC252" s="212"/>
      <c r="AD252" s="212"/>
      <c r="AE252" s="212"/>
      <c r="AF252" s="212"/>
      <c r="AG252" s="212" t="s">
        <v>307</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62" t="s">
        <v>536</v>
      </c>
      <c r="D253" s="252"/>
      <c r="E253" s="253">
        <v>9.9</v>
      </c>
      <c r="F253" s="222"/>
      <c r="G253" s="222"/>
      <c r="H253" s="222"/>
      <c r="I253" s="222"/>
      <c r="J253" s="222"/>
      <c r="K253" s="222"/>
      <c r="L253" s="222"/>
      <c r="M253" s="222"/>
      <c r="N253" s="222"/>
      <c r="O253" s="222"/>
      <c r="P253" s="222"/>
      <c r="Q253" s="222"/>
      <c r="R253" s="222"/>
      <c r="S253" s="222"/>
      <c r="T253" s="222"/>
      <c r="U253" s="222"/>
      <c r="V253" s="222"/>
      <c r="W253" s="222"/>
      <c r="X253" s="222"/>
      <c r="Y253" s="212"/>
      <c r="Z253" s="212"/>
      <c r="AA253" s="212"/>
      <c r="AB253" s="212"/>
      <c r="AC253" s="212"/>
      <c r="AD253" s="212"/>
      <c r="AE253" s="212"/>
      <c r="AF253" s="212"/>
      <c r="AG253" s="212" t="s">
        <v>307</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62" t="s">
        <v>537</v>
      </c>
      <c r="D254" s="252"/>
      <c r="E254" s="253">
        <v>3.7440000000000002</v>
      </c>
      <c r="F254" s="222"/>
      <c r="G254" s="222"/>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307</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67" t="s">
        <v>484</v>
      </c>
      <c r="D255" s="258"/>
      <c r="E255" s="259">
        <v>233.09399999999999</v>
      </c>
      <c r="F255" s="222"/>
      <c r="G255" s="222"/>
      <c r="H255" s="222"/>
      <c r="I255" s="222"/>
      <c r="J255" s="222"/>
      <c r="K255" s="222"/>
      <c r="L255" s="222"/>
      <c r="M255" s="222"/>
      <c r="N255" s="222"/>
      <c r="O255" s="222"/>
      <c r="P255" s="222"/>
      <c r="Q255" s="222"/>
      <c r="R255" s="222"/>
      <c r="S255" s="222"/>
      <c r="T255" s="222"/>
      <c r="U255" s="222"/>
      <c r="V255" s="222"/>
      <c r="W255" s="222"/>
      <c r="X255" s="222"/>
      <c r="Y255" s="212"/>
      <c r="Z255" s="212"/>
      <c r="AA255" s="212"/>
      <c r="AB255" s="212"/>
      <c r="AC255" s="212"/>
      <c r="AD255" s="212"/>
      <c r="AE255" s="212"/>
      <c r="AF255" s="212"/>
      <c r="AG255" s="212" t="s">
        <v>307</v>
      </c>
      <c r="AH255" s="212">
        <v>1</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48"/>
      <c r="D256" s="242"/>
      <c r="E256" s="242"/>
      <c r="F256" s="242"/>
      <c r="G256" s="242"/>
      <c r="H256" s="222"/>
      <c r="I256" s="222"/>
      <c r="J256" s="222"/>
      <c r="K256" s="222"/>
      <c r="L256" s="222"/>
      <c r="M256" s="222"/>
      <c r="N256" s="222"/>
      <c r="O256" s="222"/>
      <c r="P256" s="222"/>
      <c r="Q256" s="222"/>
      <c r="R256" s="222"/>
      <c r="S256" s="222"/>
      <c r="T256" s="222"/>
      <c r="U256" s="222"/>
      <c r="V256" s="222"/>
      <c r="W256" s="222"/>
      <c r="X256" s="222"/>
      <c r="Y256" s="212"/>
      <c r="Z256" s="212"/>
      <c r="AA256" s="212"/>
      <c r="AB256" s="212"/>
      <c r="AC256" s="212"/>
      <c r="AD256" s="212"/>
      <c r="AE256" s="212"/>
      <c r="AF256" s="212"/>
      <c r="AG256" s="212" t="s">
        <v>200</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ht="22.5" outlineLevel="1" x14ac:dyDescent="0.2">
      <c r="A257" s="231">
        <v>24</v>
      </c>
      <c r="B257" s="232" t="s">
        <v>538</v>
      </c>
      <c r="C257" s="245" t="s">
        <v>539</v>
      </c>
      <c r="D257" s="233" t="s">
        <v>303</v>
      </c>
      <c r="E257" s="234">
        <v>82.5</v>
      </c>
      <c r="F257" s="235"/>
      <c r="G257" s="236">
        <f>ROUND(E257*F257,2)</f>
        <v>0</v>
      </c>
      <c r="H257" s="235"/>
      <c r="I257" s="236">
        <f>ROUND(E257*H257,2)</f>
        <v>0</v>
      </c>
      <c r="J257" s="235"/>
      <c r="K257" s="236">
        <f>ROUND(E257*J257,2)</f>
        <v>0</v>
      </c>
      <c r="L257" s="236">
        <v>21</v>
      </c>
      <c r="M257" s="236">
        <f>G257*(1+L257/100)</f>
        <v>0</v>
      </c>
      <c r="N257" s="236">
        <v>0</v>
      </c>
      <c r="O257" s="236">
        <f>ROUND(E257*N257,2)</f>
        <v>0</v>
      </c>
      <c r="P257" s="236">
        <v>0</v>
      </c>
      <c r="Q257" s="236">
        <f>ROUND(E257*P257,2)</f>
        <v>0</v>
      </c>
      <c r="R257" s="236" t="s">
        <v>315</v>
      </c>
      <c r="S257" s="236" t="s">
        <v>194</v>
      </c>
      <c r="T257" s="237" t="s">
        <v>305</v>
      </c>
      <c r="U257" s="222">
        <v>0.42</v>
      </c>
      <c r="V257" s="222">
        <f>ROUND(E257*U257,2)</f>
        <v>34.65</v>
      </c>
      <c r="W257" s="222"/>
      <c r="X257" s="222" t="s">
        <v>243</v>
      </c>
      <c r="Y257" s="212"/>
      <c r="Z257" s="212"/>
      <c r="AA257" s="212"/>
      <c r="AB257" s="212"/>
      <c r="AC257" s="212"/>
      <c r="AD257" s="212"/>
      <c r="AE257" s="212"/>
      <c r="AF257" s="212"/>
      <c r="AG257" s="212" t="s">
        <v>244</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2.5" outlineLevel="1" x14ac:dyDescent="0.2">
      <c r="A258" s="219"/>
      <c r="B258" s="220"/>
      <c r="C258" s="263" t="s">
        <v>540</v>
      </c>
      <c r="D258" s="260"/>
      <c r="E258" s="260"/>
      <c r="F258" s="260"/>
      <c r="G258" s="260"/>
      <c r="H258" s="222"/>
      <c r="I258" s="222"/>
      <c r="J258" s="222"/>
      <c r="K258" s="222"/>
      <c r="L258" s="222"/>
      <c r="M258" s="222"/>
      <c r="N258" s="222"/>
      <c r="O258" s="222"/>
      <c r="P258" s="222"/>
      <c r="Q258" s="222"/>
      <c r="R258" s="222"/>
      <c r="S258" s="222"/>
      <c r="T258" s="222"/>
      <c r="U258" s="222"/>
      <c r="V258" s="222"/>
      <c r="W258" s="222"/>
      <c r="X258" s="222"/>
      <c r="Y258" s="212"/>
      <c r="Z258" s="212"/>
      <c r="AA258" s="212"/>
      <c r="AB258" s="212"/>
      <c r="AC258" s="212"/>
      <c r="AD258" s="212"/>
      <c r="AE258" s="212"/>
      <c r="AF258" s="212"/>
      <c r="AG258" s="212" t="s">
        <v>311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39" t="str">
        <f>C258</f>
        <v>s případným nutným přemístěním hromad nebo dočasných skládek na místo potřeby ze vzdálenosti do 30 m, v rovině nebo ve svahu do 1 : 5,</v>
      </c>
      <c r="BB258" s="212"/>
      <c r="BC258" s="212"/>
      <c r="BD258" s="212"/>
      <c r="BE258" s="212"/>
      <c r="BF258" s="212"/>
      <c r="BG258" s="212"/>
      <c r="BH258" s="212"/>
    </row>
    <row r="259" spans="1:60" outlineLevel="1" x14ac:dyDescent="0.2">
      <c r="A259" s="219"/>
      <c r="B259" s="220"/>
      <c r="C259" s="262" t="s">
        <v>541</v>
      </c>
      <c r="D259" s="252"/>
      <c r="E259" s="253"/>
      <c r="F259" s="222"/>
      <c r="G259" s="222"/>
      <c r="H259" s="222"/>
      <c r="I259" s="222"/>
      <c r="J259" s="222"/>
      <c r="K259" s="222"/>
      <c r="L259" s="222"/>
      <c r="M259" s="222"/>
      <c r="N259" s="222"/>
      <c r="O259" s="222"/>
      <c r="P259" s="222"/>
      <c r="Q259" s="222"/>
      <c r="R259" s="222"/>
      <c r="S259" s="222"/>
      <c r="T259" s="222"/>
      <c r="U259" s="222"/>
      <c r="V259" s="222"/>
      <c r="W259" s="222"/>
      <c r="X259" s="222"/>
      <c r="Y259" s="212"/>
      <c r="Z259" s="212"/>
      <c r="AA259" s="212"/>
      <c r="AB259" s="212"/>
      <c r="AC259" s="212"/>
      <c r="AD259" s="212"/>
      <c r="AE259" s="212"/>
      <c r="AF259" s="212"/>
      <c r="AG259" s="212" t="s">
        <v>307</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62" t="s">
        <v>542</v>
      </c>
      <c r="D260" s="252"/>
      <c r="E260" s="253">
        <v>82.5</v>
      </c>
      <c r="F260" s="222"/>
      <c r="G260" s="222"/>
      <c r="H260" s="222"/>
      <c r="I260" s="222"/>
      <c r="J260" s="222"/>
      <c r="K260" s="222"/>
      <c r="L260" s="222"/>
      <c r="M260" s="222"/>
      <c r="N260" s="222"/>
      <c r="O260" s="222"/>
      <c r="P260" s="222"/>
      <c r="Q260" s="222"/>
      <c r="R260" s="222"/>
      <c r="S260" s="222"/>
      <c r="T260" s="222"/>
      <c r="U260" s="222"/>
      <c r="V260" s="222"/>
      <c r="W260" s="222"/>
      <c r="X260" s="222"/>
      <c r="Y260" s="212"/>
      <c r="Z260" s="212"/>
      <c r="AA260" s="212"/>
      <c r="AB260" s="212"/>
      <c r="AC260" s="212"/>
      <c r="AD260" s="212"/>
      <c r="AE260" s="212"/>
      <c r="AF260" s="212"/>
      <c r="AG260" s="212" t="s">
        <v>307</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67" t="s">
        <v>484</v>
      </c>
      <c r="D261" s="258"/>
      <c r="E261" s="259">
        <v>82.5</v>
      </c>
      <c r="F261" s="222"/>
      <c r="G261" s="22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307</v>
      </c>
      <c r="AH261" s="212">
        <v>1</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48"/>
      <c r="D262" s="242"/>
      <c r="E262" s="242"/>
      <c r="F262" s="242"/>
      <c r="G262" s="242"/>
      <c r="H262" s="222"/>
      <c r="I262" s="222"/>
      <c r="J262" s="222"/>
      <c r="K262" s="222"/>
      <c r="L262" s="222"/>
      <c r="M262" s="222"/>
      <c r="N262" s="222"/>
      <c r="O262" s="222"/>
      <c r="P262" s="222"/>
      <c r="Q262" s="222"/>
      <c r="R262" s="222"/>
      <c r="S262" s="222"/>
      <c r="T262" s="222"/>
      <c r="U262" s="222"/>
      <c r="V262" s="222"/>
      <c r="W262" s="222"/>
      <c r="X262" s="222"/>
      <c r="Y262" s="212"/>
      <c r="Z262" s="212"/>
      <c r="AA262" s="212"/>
      <c r="AB262" s="212"/>
      <c r="AC262" s="212"/>
      <c r="AD262" s="212"/>
      <c r="AE262" s="212"/>
      <c r="AF262" s="212"/>
      <c r="AG262" s="212" t="s">
        <v>200</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31">
        <v>25</v>
      </c>
      <c r="B263" s="232" t="s">
        <v>543</v>
      </c>
      <c r="C263" s="245" t="s">
        <v>544</v>
      </c>
      <c r="D263" s="233" t="s">
        <v>320</v>
      </c>
      <c r="E263" s="234">
        <v>271.94299999999998</v>
      </c>
      <c r="F263" s="235"/>
      <c r="G263" s="236">
        <f>ROUND(E263*F263,2)</f>
        <v>0</v>
      </c>
      <c r="H263" s="235"/>
      <c r="I263" s="236">
        <f>ROUND(E263*H263,2)</f>
        <v>0</v>
      </c>
      <c r="J263" s="235"/>
      <c r="K263" s="236">
        <f>ROUND(E263*J263,2)</f>
        <v>0</v>
      </c>
      <c r="L263" s="236">
        <v>21</v>
      </c>
      <c r="M263" s="236">
        <f>G263*(1+L263/100)</f>
        <v>0</v>
      </c>
      <c r="N263" s="236">
        <v>0</v>
      </c>
      <c r="O263" s="236">
        <f>ROUND(E263*N263,2)</f>
        <v>0</v>
      </c>
      <c r="P263" s="236">
        <v>0</v>
      </c>
      <c r="Q263" s="236">
        <f>ROUND(E263*P263,2)</f>
        <v>0</v>
      </c>
      <c r="R263" s="236" t="s">
        <v>315</v>
      </c>
      <c r="S263" s="236" t="s">
        <v>194</v>
      </c>
      <c r="T263" s="237" t="s">
        <v>305</v>
      </c>
      <c r="U263" s="222">
        <v>0</v>
      </c>
      <c r="V263" s="222">
        <f>ROUND(E263*U263,2)</f>
        <v>0</v>
      </c>
      <c r="W263" s="222"/>
      <c r="X263" s="222" t="s">
        <v>243</v>
      </c>
      <c r="Y263" s="212"/>
      <c r="Z263" s="212"/>
      <c r="AA263" s="212"/>
      <c r="AB263" s="212"/>
      <c r="AC263" s="212"/>
      <c r="AD263" s="212"/>
      <c r="AE263" s="212"/>
      <c r="AF263" s="212"/>
      <c r="AG263" s="212" t="s">
        <v>244</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62" t="s">
        <v>545</v>
      </c>
      <c r="D264" s="252"/>
      <c r="E264" s="253">
        <v>271.94299999999998</v>
      </c>
      <c r="F264" s="222"/>
      <c r="G264" s="222"/>
      <c r="H264" s="222"/>
      <c r="I264" s="222"/>
      <c r="J264" s="222"/>
      <c r="K264" s="222"/>
      <c r="L264" s="222"/>
      <c r="M264" s="222"/>
      <c r="N264" s="222"/>
      <c r="O264" s="222"/>
      <c r="P264" s="222"/>
      <c r="Q264" s="222"/>
      <c r="R264" s="222"/>
      <c r="S264" s="222"/>
      <c r="T264" s="222"/>
      <c r="U264" s="222"/>
      <c r="V264" s="222"/>
      <c r="W264" s="222"/>
      <c r="X264" s="222"/>
      <c r="Y264" s="212"/>
      <c r="Z264" s="212"/>
      <c r="AA264" s="212"/>
      <c r="AB264" s="212"/>
      <c r="AC264" s="212"/>
      <c r="AD264" s="212"/>
      <c r="AE264" s="212"/>
      <c r="AF264" s="212"/>
      <c r="AG264" s="212" t="s">
        <v>307</v>
      </c>
      <c r="AH264" s="212">
        <v>5</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48"/>
      <c r="D265" s="242"/>
      <c r="E265" s="242"/>
      <c r="F265" s="242"/>
      <c r="G265" s="242"/>
      <c r="H265" s="222"/>
      <c r="I265" s="222"/>
      <c r="J265" s="222"/>
      <c r="K265" s="222"/>
      <c r="L265" s="222"/>
      <c r="M265" s="222"/>
      <c r="N265" s="222"/>
      <c r="O265" s="222"/>
      <c r="P265" s="222"/>
      <c r="Q265" s="222"/>
      <c r="R265" s="222"/>
      <c r="S265" s="222"/>
      <c r="T265" s="222"/>
      <c r="U265" s="222"/>
      <c r="V265" s="222"/>
      <c r="W265" s="222"/>
      <c r="X265" s="222"/>
      <c r="Y265" s="212"/>
      <c r="Z265" s="212"/>
      <c r="AA265" s="212"/>
      <c r="AB265" s="212"/>
      <c r="AC265" s="212"/>
      <c r="AD265" s="212"/>
      <c r="AE265" s="212"/>
      <c r="AF265" s="212"/>
      <c r="AG265" s="212" t="s">
        <v>200</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31">
        <v>26</v>
      </c>
      <c r="B266" s="232" t="s">
        <v>546</v>
      </c>
      <c r="C266" s="245" t="s">
        <v>547</v>
      </c>
      <c r="D266" s="233" t="s">
        <v>548</v>
      </c>
      <c r="E266" s="234">
        <v>6</v>
      </c>
      <c r="F266" s="235"/>
      <c r="G266" s="236">
        <f>ROUND(E266*F266,2)</f>
        <v>0</v>
      </c>
      <c r="H266" s="235"/>
      <c r="I266" s="236">
        <f>ROUND(E266*H266,2)</f>
        <v>0</v>
      </c>
      <c r="J266" s="235"/>
      <c r="K266" s="236">
        <f>ROUND(E266*J266,2)</f>
        <v>0</v>
      </c>
      <c r="L266" s="236">
        <v>21</v>
      </c>
      <c r="M266" s="236">
        <f>G266*(1+L266/100)</f>
        <v>0</v>
      </c>
      <c r="N266" s="236">
        <v>0</v>
      </c>
      <c r="O266" s="236">
        <f>ROUND(E266*N266,2)</f>
        <v>0</v>
      </c>
      <c r="P266" s="236">
        <v>0</v>
      </c>
      <c r="Q266" s="236">
        <f>ROUND(E266*P266,2)</f>
        <v>0</v>
      </c>
      <c r="R266" s="236"/>
      <c r="S266" s="236" t="s">
        <v>242</v>
      </c>
      <c r="T266" s="237" t="s">
        <v>305</v>
      </c>
      <c r="U266" s="222">
        <v>0.6</v>
      </c>
      <c r="V266" s="222">
        <f>ROUND(E266*U266,2)</f>
        <v>3.6</v>
      </c>
      <c r="W266" s="222"/>
      <c r="X266" s="222" t="s">
        <v>243</v>
      </c>
      <c r="Y266" s="212"/>
      <c r="Z266" s="212"/>
      <c r="AA266" s="212"/>
      <c r="AB266" s="212"/>
      <c r="AC266" s="212"/>
      <c r="AD266" s="212"/>
      <c r="AE266" s="212"/>
      <c r="AF266" s="212"/>
      <c r="AG266" s="212" t="s">
        <v>244</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62" t="s">
        <v>549</v>
      </c>
      <c r="D267" s="252"/>
      <c r="E267" s="253">
        <v>6</v>
      </c>
      <c r="F267" s="222"/>
      <c r="G267" s="222"/>
      <c r="H267" s="222"/>
      <c r="I267" s="222"/>
      <c r="J267" s="222"/>
      <c r="K267" s="222"/>
      <c r="L267" s="222"/>
      <c r="M267" s="222"/>
      <c r="N267" s="222"/>
      <c r="O267" s="222"/>
      <c r="P267" s="222"/>
      <c r="Q267" s="222"/>
      <c r="R267" s="222"/>
      <c r="S267" s="222"/>
      <c r="T267" s="222"/>
      <c r="U267" s="222"/>
      <c r="V267" s="222"/>
      <c r="W267" s="222"/>
      <c r="X267" s="222"/>
      <c r="Y267" s="212"/>
      <c r="Z267" s="212"/>
      <c r="AA267" s="212"/>
      <c r="AB267" s="212"/>
      <c r="AC267" s="212"/>
      <c r="AD267" s="212"/>
      <c r="AE267" s="212"/>
      <c r="AF267" s="212"/>
      <c r="AG267" s="212" t="s">
        <v>307</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48"/>
      <c r="D268" s="242"/>
      <c r="E268" s="242"/>
      <c r="F268" s="242"/>
      <c r="G268" s="242"/>
      <c r="H268" s="222"/>
      <c r="I268" s="222"/>
      <c r="J268" s="222"/>
      <c r="K268" s="222"/>
      <c r="L268" s="222"/>
      <c r="M268" s="222"/>
      <c r="N268" s="222"/>
      <c r="O268" s="222"/>
      <c r="P268" s="222"/>
      <c r="Q268" s="222"/>
      <c r="R268" s="222"/>
      <c r="S268" s="222"/>
      <c r="T268" s="222"/>
      <c r="U268" s="222"/>
      <c r="V268" s="222"/>
      <c r="W268" s="222"/>
      <c r="X268" s="222"/>
      <c r="Y268" s="212"/>
      <c r="Z268" s="212"/>
      <c r="AA268" s="212"/>
      <c r="AB268" s="212"/>
      <c r="AC268" s="212"/>
      <c r="AD268" s="212"/>
      <c r="AE268" s="212"/>
      <c r="AF268" s="212"/>
      <c r="AG268" s="212" t="s">
        <v>200</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31">
        <v>27</v>
      </c>
      <c r="B269" s="232" t="s">
        <v>550</v>
      </c>
      <c r="C269" s="245" t="s">
        <v>551</v>
      </c>
      <c r="D269" s="233" t="s">
        <v>548</v>
      </c>
      <c r="E269" s="234">
        <v>6</v>
      </c>
      <c r="F269" s="235"/>
      <c r="G269" s="236">
        <f>ROUND(E269*F269,2)</f>
        <v>0</v>
      </c>
      <c r="H269" s="235"/>
      <c r="I269" s="236">
        <f>ROUND(E269*H269,2)</f>
        <v>0</v>
      </c>
      <c r="J269" s="235"/>
      <c r="K269" s="236">
        <f>ROUND(E269*J269,2)</f>
        <v>0</v>
      </c>
      <c r="L269" s="236">
        <v>21</v>
      </c>
      <c r="M269" s="236">
        <f>G269*(1+L269/100)</f>
        <v>0</v>
      </c>
      <c r="N269" s="236">
        <v>2.8000000000000001E-2</v>
      </c>
      <c r="O269" s="236">
        <f>ROUND(E269*N269,2)</f>
        <v>0.17</v>
      </c>
      <c r="P269" s="236">
        <v>0</v>
      </c>
      <c r="Q269" s="236">
        <f>ROUND(E269*P269,2)</f>
        <v>0</v>
      </c>
      <c r="R269" s="236" t="s">
        <v>552</v>
      </c>
      <c r="S269" s="236" t="s">
        <v>194</v>
      </c>
      <c r="T269" s="237" t="s">
        <v>194</v>
      </c>
      <c r="U269" s="222">
        <v>0</v>
      </c>
      <c r="V269" s="222">
        <f>ROUND(E269*U269,2)</f>
        <v>0</v>
      </c>
      <c r="W269" s="222"/>
      <c r="X269" s="222" t="s">
        <v>553</v>
      </c>
      <c r="Y269" s="212"/>
      <c r="Z269" s="212"/>
      <c r="AA269" s="212"/>
      <c r="AB269" s="212"/>
      <c r="AC269" s="212"/>
      <c r="AD269" s="212"/>
      <c r="AE269" s="212"/>
      <c r="AF269" s="212"/>
      <c r="AG269" s="212" t="s">
        <v>554</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68"/>
      <c r="D270" s="261"/>
      <c r="E270" s="261"/>
      <c r="F270" s="261"/>
      <c r="G270" s="261"/>
      <c r="H270" s="222"/>
      <c r="I270" s="222"/>
      <c r="J270" s="222"/>
      <c r="K270" s="222"/>
      <c r="L270" s="222"/>
      <c r="M270" s="222"/>
      <c r="N270" s="222"/>
      <c r="O270" s="222"/>
      <c r="P270" s="222"/>
      <c r="Q270" s="222"/>
      <c r="R270" s="222"/>
      <c r="S270" s="222"/>
      <c r="T270" s="222"/>
      <c r="U270" s="222"/>
      <c r="V270" s="222"/>
      <c r="W270" s="222"/>
      <c r="X270" s="222"/>
      <c r="Y270" s="212"/>
      <c r="Z270" s="212"/>
      <c r="AA270" s="212"/>
      <c r="AB270" s="212"/>
      <c r="AC270" s="212"/>
      <c r="AD270" s="212"/>
      <c r="AE270" s="212"/>
      <c r="AF270" s="212"/>
      <c r="AG270" s="212" t="s">
        <v>200</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x14ac:dyDescent="0.2">
      <c r="A271" s="225" t="s">
        <v>189</v>
      </c>
      <c r="B271" s="226" t="s">
        <v>124</v>
      </c>
      <c r="C271" s="244" t="s">
        <v>125</v>
      </c>
      <c r="D271" s="227"/>
      <c r="E271" s="228"/>
      <c r="F271" s="229"/>
      <c r="G271" s="229">
        <f>SUMIF(AG272:AG276,"&lt;&gt;NOR",G272:G276)</f>
        <v>0</v>
      </c>
      <c r="H271" s="229"/>
      <c r="I271" s="229">
        <f>SUM(I272:I276)</f>
        <v>0</v>
      </c>
      <c r="J271" s="229"/>
      <c r="K271" s="229">
        <f>SUM(K272:K276)</f>
        <v>0</v>
      </c>
      <c r="L271" s="229"/>
      <c r="M271" s="229">
        <f>SUM(M272:M276)</f>
        <v>0</v>
      </c>
      <c r="N271" s="229"/>
      <c r="O271" s="229">
        <f>SUM(O272:O276)</f>
        <v>1.1599999999999999</v>
      </c>
      <c r="P271" s="229"/>
      <c r="Q271" s="229">
        <f>SUM(Q272:Q276)</f>
        <v>0</v>
      </c>
      <c r="R271" s="229"/>
      <c r="S271" s="229"/>
      <c r="T271" s="230"/>
      <c r="U271" s="224"/>
      <c r="V271" s="224">
        <f>SUM(V272:V276)</f>
        <v>3.15</v>
      </c>
      <c r="W271" s="224"/>
      <c r="X271" s="224"/>
      <c r="AG271" t="s">
        <v>190</v>
      </c>
    </row>
    <row r="272" spans="1:60" ht="22.5" outlineLevel="1" x14ac:dyDescent="0.2">
      <c r="A272" s="231">
        <v>28</v>
      </c>
      <c r="B272" s="232" t="s">
        <v>555</v>
      </c>
      <c r="C272" s="245" t="s">
        <v>556</v>
      </c>
      <c r="D272" s="233" t="s">
        <v>548</v>
      </c>
      <c r="E272" s="234">
        <v>9</v>
      </c>
      <c r="F272" s="235"/>
      <c r="G272" s="236">
        <f>ROUND(E272*F272,2)</f>
        <v>0</v>
      </c>
      <c r="H272" s="235"/>
      <c r="I272" s="236">
        <f>ROUND(E272*H272,2)</f>
        <v>0</v>
      </c>
      <c r="J272" s="235"/>
      <c r="K272" s="236">
        <f>ROUND(E272*J272,2)</f>
        <v>0</v>
      </c>
      <c r="L272" s="236">
        <v>21</v>
      </c>
      <c r="M272" s="236">
        <f>G272*(1+L272/100)</f>
        <v>0</v>
      </c>
      <c r="N272" s="236">
        <v>0.12845999999999999</v>
      </c>
      <c r="O272" s="236">
        <f>ROUND(E272*N272,2)</f>
        <v>1.1599999999999999</v>
      </c>
      <c r="P272" s="236">
        <v>0</v>
      </c>
      <c r="Q272" s="236">
        <f>ROUND(E272*P272,2)</f>
        <v>0</v>
      </c>
      <c r="R272" s="236"/>
      <c r="S272" s="236" t="s">
        <v>242</v>
      </c>
      <c r="T272" s="237" t="s">
        <v>195</v>
      </c>
      <c r="U272" s="222">
        <v>0.35</v>
      </c>
      <c r="V272" s="222">
        <f>ROUND(E272*U272,2)</f>
        <v>3.15</v>
      </c>
      <c r="W272" s="222"/>
      <c r="X272" s="222" t="s">
        <v>243</v>
      </c>
      <c r="Y272" s="212"/>
      <c r="Z272" s="212"/>
      <c r="AA272" s="212"/>
      <c r="AB272" s="212"/>
      <c r="AC272" s="212"/>
      <c r="AD272" s="212"/>
      <c r="AE272" s="212"/>
      <c r="AF272" s="212"/>
      <c r="AG272" s="212" t="s">
        <v>244</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62" t="s">
        <v>557</v>
      </c>
      <c r="D273" s="252"/>
      <c r="E273" s="253">
        <v>7</v>
      </c>
      <c r="F273" s="222"/>
      <c r="G273" s="222"/>
      <c r="H273" s="222"/>
      <c r="I273" s="222"/>
      <c r="J273" s="222"/>
      <c r="K273" s="222"/>
      <c r="L273" s="222"/>
      <c r="M273" s="222"/>
      <c r="N273" s="222"/>
      <c r="O273" s="222"/>
      <c r="P273" s="222"/>
      <c r="Q273" s="222"/>
      <c r="R273" s="222"/>
      <c r="S273" s="222"/>
      <c r="T273" s="222"/>
      <c r="U273" s="222"/>
      <c r="V273" s="222"/>
      <c r="W273" s="222"/>
      <c r="X273" s="222"/>
      <c r="Y273" s="212"/>
      <c r="Z273" s="212"/>
      <c r="AA273" s="212"/>
      <c r="AB273" s="212"/>
      <c r="AC273" s="212"/>
      <c r="AD273" s="212"/>
      <c r="AE273" s="212"/>
      <c r="AF273" s="212"/>
      <c r="AG273" s="212" t="s">
        <v>307</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62" t="s">
        <v>558</v>
      </c>
      <c r="D274" s="252"/>
      <c r="E274" s="253">
        <v>2</v>
      </c>
      <c r="F274" s="222"/>
      <c r="G274" s="222"/>
      <c r="H274" s="222"/>
      <c r="I274" s="222"/>
      <c r="J274" s="222"/>
      <c r="K274" s="222"/>
      <c r="L274" s="222"/>
      <c r="M274" s="222"/>
      <c r="N274" s="222"/>
      <c r="O274" s="222"/>
      <c r="P274" s="222"/>
      <c r="Q274" s="222"/>
      <c r="R274" s="222"/>
      <c r="S274" s="222"/>
      <c r="T274" s="222"/>
      <c r="U274" s="222"/>
      <c r="V274" s="222"/>
      <c r="W274" s="222"/>
      <c r="X274" s="222"/>
      <c r="Y274" s="212"/>
      <c r="Z274" s="212"/>
      <c r="AA274" s="212"/>
      <c r="AB274" s="212"/>
      <c r="AC274" s="212"/>
      <c r="AD274" s="212"/>
      <c r="AE274" s="212"/>
      <c r="AF274" s="212"/>
      <c r="AG274" s="212" t="s">
        <v>307</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67" t="s">
        <v>484</v>
      </c>
      <c r="D275" s="258"/>
      <c r="E275" s="259">
        <v>9</v>
      </c>
      <c r="F275" s="222"/>
      <c r="G275" s="222"/>
      <c r="H275" s="222"/>
      <c r="I275" s="222"/>
      <c r="J275" s="222"/>
      <c r="K275" s="222"/>
      <c r="L275" s="222"/>
      <c r="M275" s="222"/>
      <c r="N275" s="222"/>
      <c r="O275" s="222"/>
      <c r="P275" s="222"/>
      <c r="Q275" s="222"/>
      <c r="R275" s="222"/>
      <c r="S275" s="222"/>
      <c r="T275" s="222"/>
      <c r="U275" s="222"/>
      <c r="V275" s="222"/>
      <c r="W275" s="222"/>
      <c r="X275" s="222"/>
      <c r="Y275" s="212"/>
      <c r="Z275" s="212"/>
      <c r="AA275" s="212"/>
      <c r="AB275" s="212"/>
      <c r="AC275" s="212"/>
      <c r="AD275" s="212"/>
      <c r="AE275" s="212"/>
      <c r="AF275" s="212"/>
      <c r="AG275" s="212" t="s">
        <v>307</v>
      </c>
      <c r="AH275" s="212">
        <v>1</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48"/>
      <c r="D276" s="242"/>
      <c r="E276" s="242"/>
      <c r="F276" s="242"/>
      <c r="G276" s="242"/>
      <c r="H276" s="222"/>
      <c r="I276" s="222"/>
      <c r="J276" s="222"/>
      <c r="K276" s="222"/>
      <c r="L276" s="222"/>
      <c r="M276" s="222"/>
      <c r="N276" s="222"/>
      <c r="O276" s="222"/>
      <c r="P276" s="222"/>
      <c r="Q276" s="222"/>
      <c r="R276" s="222"/>
      <c r="S276" s="222"/>
      <c r="T276" s="222"/>
      <c r="U276" s="222"/>
      <c r="V276" s="222"/>
      <c r="W276" s="222"/>
      <c r="X276" s="222"/>
      <c r="Y276" s="212"/>
      <c r="Z276" s="212"/>
      <c r="AA276" s="212"/>
      <c r="AB276" s="212"/>
      <c r="AC276" s="212"/>
      <c r="AD276" s="212"/>
      <c r="AE276" s="212"/>
      <c r="AF276" s="212"/>
      <c r="AG276" s="212" t="s">
        <v>200</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x14ac:dyDescent="0.2">
      <c r="A277" s="225" t="s">
        <v>189</v>
      </c>
      <c r="B277" s="226" t="s">
        <v>128</v>
      </c>
      <c r="C277" s="244" t="s">
        <v>129</v>
      </c>
      <c r="D277" s="227"/>
      <c r="E277" s="228"/>
      <c r="F277" s="229"/>
      <c r="G277" s="229">
        <f>SUMIF(AG278:AG303,"&lt;&gt;NOR",G278:G303)</f>
        <v>0</v>
      </c>
      <c r="H277" s="229"/>
      <c r="I277" s="229">
        <f>SUM(I278:I303)</f>
        <v>0</v>
      </c>
      <c r="J277" s="229"/>
      <c r="K277" s="229">
        <f>SUM(K278:K303)</f>
        <v>0</v>
      </c>
      <c r="L277" s="229"/>
      <c r="M277" s="229">
        <f>SUM(M278:M303)</f>
        <v>0</v>
      </c>
      <c r="N277" s="229"/>
      <c r="O277" s="229">
        <f>SUM(O278:O303)</f>
        <v>78.589999999999989</v>
      </c>
      <c r="P277" s="229"/>
      <c r="Q277" s="229">
        <f>SUM(Q278:Q303)</f>
        <v>0</v>
      </c>
      <c r="R277" s="229"/>
      <c r="S277" s="229"/>
      <c r="T277" s="230"/>
      <c r="U277" s="224"/>
      <c r="V277" s="224">
        <f>SUM(V278:V303)</f>
        <v>73.62</v>
      </c>
      <c r="W277" s="224"/>
      <c r="X277" s="224"/>
      <c r="AG277" t="s">
        <v>190</v>
      </c>
    </row>
    <row r="278" spans="1:60" outlineLevel="1" x14ac:dyDescent="0.2">
      <c r="A278" s="231">
        <v>29</v>
      </c>
      <c r="B278" s="232" t="s">
        <v>559</v>
      </c>
      <c r="C278" s="245" t="s">
        <v>560</v>
      </c>
      <c r="D278" s="233" t="s">
        <v>320</v>
      </c>
      <c r="E278" s="234">
        <v>41.164999999999999</v>
      </c>
      <c r="F278" s="235"/>
      <c r="G278" s="236">
        <f>ROUND(E278*F278,2)</f>
        <v>0</v>
      </c>
      <c r="H278" s="235"/>
      <c r="I278" s="236">
        <f>ROUND(E278*H278,2)</f>
        <v>0</v>
      </c>
      <c r="J278" s="235"/>
      <c r="K278" s="236">
        <f>ROUND(E278*J278,2)</f>
        <v>0</v>
      </c>
      <c r="L278" s="236">
        <v>21</v>
      </c>
      <c r="M278" s="236">
        <f>G278*(1+L278/100)</f>
        <v>0</v>
      </c>
      <c r="N278" s="236">
        <v>1.8907700000000001</v>
      </c>
      <c r="O278" s="236">
        <f>ROUND(E278*N278,2)</f>
        <v>77.83</v>
      </c>
      <c r="P278" s="236">
        <v>0</v>
      </c>
      <c r="Q278" s="236">
        <f>ROUND(E278*P278,2)</f>
        <v>0</v>
      </c>
      <c r="R278" s="236" t="s">
        <v>561</v>
      </c>
      <c r="S278" s="236" t="s">
        <v>194</v>
      </c>
      <c r="T278" s="237" t="s">
        <v>305</v>
      </c>
      <c r="U278" s="222">
        <v>1.7</v>
      </c>
      <c r="V278" s="222">
        <f>ROUND(E278*U278,2)</f>
        <v>69.98</v>
      </c>
      <c r="W278" s="222"/>
      <c r="X278" s="222" t="s">
        <v>243</v>
      </c>
      <c r="Y278" s="212"/>
      <c r="Z278" s="212"/>
      <c r="AA278" s="212"/>
      <c r="AB278" s="212"/>
      <c r="AC278" s="212"/>
      <c r="AD278" s="212"/>
      <c r="AE278" s="212"/>
      <c r="AF278" s="212"/>
      <c r="AG278" s="212" t="s">
        <v>244</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63" t="s">
        <v>562</v>
      </c>
      <c r="D279" s="260"/>
      <c r="E279" s="260"/>
      <c r="F279" s="260"/>
      <c r="G279" s="260"/>
      <c r="H279" s="222"/>
      <c r="I279" s="222"/>
      <c r="J279" s="222"/>
      <c r="K279" s="222"/>
      <c r="L279" s="222"/>
      <c r="M279" s="222"/>
      <c r="N279" s="222"/>
      <c r="O279" s="222"/>
      <c r="P279" s="222"/>
      <c r="Q279" s="222"/>
      <c r="R279" s="222"/>
      <c r="S279" s="222"/>
      <c r="T279" s="222"/>
      <c r="U279" s="222"/>
      <c r="V279" s="222"/>
      <c r="W279" s="222"/>
      <c r="X279" s="222"/>
      <c r="Y279" s="212"/>
      <c r="Z279" s="212"/>
      <c r="AA279" s="212"/>
      <c r="AB279" s="212"/>
      <c r="AC279" s="212"/>
      <c r="AD279" s="212"/>
      <c r="AE279" s="212"/>
      <c r="AF279" s="212"/>
      <c r="AG279" s="212" t="s">
        <v>311</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62" t="s">
        <v>563</v>
      </c>
      <c r="D280" s="252"/>
      <c r="E280" s="253"/>
      <c r="F280" s="222"/>
      <c r="G280" s="222"/>
      <c r="H280" s="222"/>
      <c r="I280" s="222"/>
      <c r="J280" s="222"/>
      <c r="K280" s="222"/>
      <c r="L280" s="222"/>
      <c r="M280" s="222"/>
      <c r="N280" s="222"/>
      <c r="O280" s="222"/>
      <c r="P280" s="222"/>
      <c r="Q280" s="222"/>
      <c r="R280" s="222"/>
      <c r="S280" s="222"/>
      <c r="T280" s="222"/>
      <c r="U280" s="222"/>
      <c r="V280" s="222"/>
      <c r="W280" s="222"/>
      <c r="X280" s="222"/>
      <c r="Y280" s="212"/>
      <c r="Z280" s="212"/>
      <c r="AA280" s="212"/>
      <c r="AB280" s="212"/>
      <c r="AC280" s="212"/>
      <c r="AD280" s="212"/>
      <c r="AE280" s="212"/>
      <c r="AF280" s="212"/>
      <c r="AG280" s="212" t="s">
        <v>307</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64" t="s">
        <v>330</v>
      </c>
      <c r="D281" s="254"/>
      <c r="E281" s="255"/>
      <c r="F281" s="222"/>
      <c r="G281" s="222"/>
      <c r="H281" s="222"/>
      <c r="I281" s="222"/>
      <c r="J281" s="222"/>
      <c r="K281" s="222"/>
      <c r="L281" s="222"/>
      <c r="M281" s="222"/>
      <c r="N281" s="222"/>
      <c r="O281" s="222"/>
      <c r="P281" s="222"/>
      <c r="Q281" s="222"/>
      <c r="R281" s="222"/>
      <c r="S281" s="222"/>
      <c r="T281" s="222"/>
      <c r="U281" s="222"/>
      <c r="V281" s="222"/>
      <c r="W281" s="222"/>
      <c r="X281" s="222"/>
      <c r="Y281" s="212"/>
      <c r="Z281" s="212"/>
      <c r="AA281" s="212"/>
      <c r="AB281" s="212"/>
      <c r="AC281" s="212"/>
      <c r="AD281" s="212"/>
      <c r="AE281" s="212"/>
      <c r="AF281" s="212"/>
      <c r="AG281" s="212" t="s">
        <v>307</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65" t="s">
        <v>564</v>
      </c>
      <c r="D282" s="254"/>
      <c r="E282" s="255">
        <v>361</v>
      </c>
      <c r="F282" s="222"/>
      <c r="G282" s="222"/>
      <c r="H282" s="222"/>
      <c r="I282" s="222"/>
      <c r="J282" s="222"/>
      <c r="K282" s="222"/>
      <c r="L282" s="222"/>
      <c r="M282" s="222"/>
      <c r="N282" s="222"/>
      <c r="O282" s="222"/>
      <c r="P282" s="222"/>
      <c r="Q282" s="222"/>
      <c r="R282" s="222"/>
      <c r="S282" s="222"/>
      <c r="T282" s="222"/>
      <c r="U282" s="222"/>
      <c r="V282" s="222"/>
      <c r="W282" s="222"/>
      <c r="X282" s="222"/>
      <c r="Y282" s="212"/>
      <c r="Z282" s="212"/>
      <c r="AA282" s="212"/>
      <c r="AB282" s="212"/>
      <c r="AC282" s="212"/>
      <c r="AD282" s="212"/>
      <c r="AE282" s="212"/>
      <c r="AF282" s="212"/>
      <c r="AG282" s="212" t="s">
        <v>307</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65" t="s">
        <v>533</v>
      </c>
      <c r="D283" s="254"/>
      <c r="E283" s="255">
        <v>-6.5</v>
      </c>
      <c r="F283" s="222"/>
      <c r="G283" s="222"/>
      <c r="H283" s="222"/>
      <c r="I283" s="222"/>
      <c r="J283" s="222"/>
      <c r="K283" s="222"/>
      <c r="L283" s="222"/>
      <c r="M283" s="222"/>
      <c r="N283" s="222"/>
      <c r="O283" s="222"/>
      <c r="P283" s="222"/>
      <c r="Q283" s="222"/>
      <c r="R283" s="222"/>
      <c r="S283" s="222"/>
      <c r="T283" s="222"/>
      <c r="U283" s="222"/>
      <c r="V283" s="222"/>
      <c r="W283" s="222"/>
      <c r="X283" s="222"/>
      <c r="Y283" s="212"/>
      <c r="Z283" s="212"/>
      <c r="AA283" s="212"/>
      <c r="AB283" s="212"/>
      <c r="AC283" s="212"/>
      <c r="AD283" s="212"/>
      <c r="AE283" s="212"/>
      <c r="AF283" s="212"/>
      <c r="AG283" s="212" t="s">
        <v>307</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19"/>
      <c r="B284" s="220"/>
      <c r="C284" s="265" t="s">
        <v>534</v>
      </c>
      <c r="D284" s="254"/>
      <c r="E284" s="255">
        <v>-22</v>
      </c>
      <c r="F284" s="222"/>
      <c r="G284" s="222"/>
      <c r="H284" s="222"/>
      <c r="I284" s="222"/>
      <c r="J284" s="222"/>
      <c r="K284" s="222"/>
      <c r="L284" s="222"/>
      <c r="M284" s="222"/>
      <c r="N284" s="222"/>
      <c r="O284" s="222"/>
      <c r="P284" s="222"/>
      <c r="Q284" s="222"/>
      <c r="R284" s="222"/>
      <c r="S284" s="222"/>
      <c r="T284" s="222"/>
      <c r="U284" s="222"/>
      <c r="V284" s="222"/>
      <c r="W284" s="222"/>
      <c r="X284" s="222"/>
      <c r="Y284" s="212"/>
      <c r="Z284" s="212"/>
      <c r="AA284" s="212"/>
      <c r="AB284" s="212"/>
      <c r="AC284" s="212"/>
      <c r="AD284" s="212"/>
      <c r="AE284" s="212"/>
      <c r="AF284" s="212"/>
      <c r="AG284" s="212" t="s">
        <v>307</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66" t="s">
        <v>398</v>
      </c>
      <c r="D285" s="256"/>
      <c r="E285" s="257">
        <v>332.5</v>
      </c>
      <c r="F285" s="222"/>
      <c r="G285" s="222"/>
      <c r="H285" s="222"/>
      <c r="I285" s="222"/>
      <c r="J285" s="222"/>
      <c r="K285" s="222"/>
      <c r="L285" s="222"/>
      <c r="M285" s="222"/>
      <c r="N285" s="222"/>
      <c r="O285" s="222"/>
      <c r="P285" s="222"/>
      <c r="Q285" s="222"/>
      <c r="R285" s="222"/>
      <c r="S285" s="222"/>
      <c r="T285" s="222"/>
      <c r="U285" s="222"/>
      <c r="V285" s="222"/>
      <c r="W285" s="222"/>
      <c r="X285" s="222"/>
      <c r="Y285" s="212"/>
      <c r="Z285" s="212"/>
      <c r="AA285" s="212"/>
      <c r="AB285" s="212"/>
      <c r="AC285" s="212"/>
      <c r="AD285" s="212"/>
      <c r="AE285" s="212"/>
      <c r="AF285" s="212"/>
      <c r="AG285" s="212" t="s">
        <v>307</v>
      </c>
      <c r="AH285" s="212">
        <v>3</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64" t="s">
        <v>399</v>
      </c>
      <c r="D286" s="254"/>
      <c r="E286" s="255"/>
      <c r="F286" s="222"/>
      <c r="G286" s="222"/>
      <c r="H286" s="222"/>
      <c r="I286" s="222"/>
      <c r="J286" s="222"/>
      <c r="K286" s="222"/>
      <c r="L286" s="222"/>
      <c r="M286" s="222"/>
      <c r="N286" s="222"/>
      <c r="O286" s="222"/>
      <c r="P286" s="222"/>
      <c r="Q286" s="222"/>
      <c r="R286" s="222"/>
      <c r="S286" s="222"/>
      <c r="T286" s="222"/>
      <c r="U286" s="222"/>
      <c r="V286" s="222"/>
      <c r="W286" s="222"/>
      <c r="X286" s="222"/>
      <c r="Y286" s="212"/>
      <c r="Z286" s="212"/>
      <c r="AA286" s="212"/>
      <c r="AB286" s="212"/>
      <c r="AC286" s="212"/>
      <c r="AD286" s="212"/>
      <c r="AE286" s="212"/>
      <c r="AF286" s="212"/>
      <c r="AG286" s="212" t="s">
        <v>307</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62" t="s">
        <v>565</v>
      </c>
      <c r="D287" s="252"/>
      <c r="E287" s="253">
        <v>36.575000000000003</v>
      </c>
      <c r="F287" s="222"/>
      <c r="G287" s="222"/>
      <c r="H287" s="222"/>
      <c r="I287" s="222"/>
      <c r="J287" s="222"/>
      <c r="K287" s="222"/>
      <c r="L287" s="222"/>
      <c r="M287" s="222"/>
      <c r="N287" s="222"/>
      <c r="O287" s="222"/>
      <c r="P287" s="222"/>
      <c r="Q287" s="222"/>
      <c r="R287" s="222"/>
      <c r="S287" s="222"/>
      <c r="T287" s="222"/>
      <c r="U287" s="222"/>
      <c r="V287" s="222"/>
      <c r="W287" s="222"/>
      <c r="X287" s="222"/>
      <c r="Y287" s="212"/>
      <c r="Z287" s="212"/>
      <c r="AA287" s="212"/>
      <c r="AB287" s="212"/>
      <c r="AC287" s="212"/>
      <c r="AD287" s="212"/>
      <c r="AE287" s="212"/>
      <c r="AF287" s="212"/>
      <c r="AG287" s="212" t="s">
        <v>307</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62" t="s">
        <v>566</v>
      </c>
      <c r="D288" s="252"/>
      <c r="E288" s="253">
        <v>1.65</v>
      </c>
      <c r="F288" s="222"/>
      <c r="G288" s="222"/>
      <c r="H288" s="222"/>
      <c r="I288" s="222"/>
      <c r="J288" s="222"/>
      <c r="K288" s="222"/>
      <c r="L288" s="222"/>
      <c r="M288" s="222"/>
      <c r="N288" s="222"/>
      <c r="O288" s="222"/>
      <c r="P288" s="222"/>
      <c r="Q288" s="222"/>
      <c r="R288" s="222"/>
      <c r="S288" s="222"/>
      <c r="T288" s="222"/>
      <c r="U288" s="222"/>
      <c r="V288" s="222"/>
      <c r="W288" s="222"/>
      <c r="X288" s="222"/>
      <c r="Y288" s="212"/>
      <c r="Z288" s="212"/>
      <c r="AA288" s="212"/>
      <c r="AB288" s="212"/>
      <c r="AC288" s="212"/>
      <c r="AD288" s="212"/>
      <c r="AE288" s="212"/>
      <c r="AF288" s="212"/>
      <c r="AG288" s="212" t="s">
        <v>307</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62" t="s">
        <v>567</v>
      </c>
      <c r="D289" s="252"/>
      <c r="E289" s="253">
        <v>0.78</v>
      </c>
      <c r="F289" s="222"/>
      <c r="G289" s="222"/>
      <c r="H289" s="222"/>
      <c r="I289" s="222"/>
      <c r="J289" s="222"/>
      <c r="K289" s="222"/>
      <c r="L289" s="222"/>
      <c r="M289" s="222"/>
      <c r="N289" s="222"/>
      <c r="O289" s="222"/>
      <c r="P289" s="222"/>
      <c r="Q289" s="222"/>
      <c r="R289" s="222"/>
      <c r="S289" s="222"/>
      <c r="T289" s="222"/>
      <c r="U289" s="222"/>
      <c r="V289" s="222"/>
      <c r="W289" s="222"/>
      <c r="X289" s="222"/>
      <c r="Y289" s="212"/>
      <c r="Z289" s="212"/>
      <c r="AA289" s="212"/>
      <c r="AB289" s="212"/>
      <c r="AC289" s="212"/>
      <c r="AD289" s="212"/>
      <c r="AE289" s="212"/>
      <c r="AF289" s="212"/>
      <c r="AG289" s="212" t="s">
        <v>307</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67" t="s">
        <v>484</v>
      </c>
      <c r="D290" s="258"/>
      <c r="E290" s="259">
        <v>39.005000000000003</v>
      </c>
      <c r="F290" s="222"/>
      <c r="G290" s="222"/>
      <c r="H290" s="222"/>
      <c r="I290" s="222"/>
      <c r="J290" s="222"/>
      <c r="K290" s="222"/>
      <c r="L290" s="222"/>
      <c r="M290" s="222"/>
      <c r="N290" s="222"/>
      <c r="O290" s="222"/>
      <c r="P290" s="222"/>
      <c r="Q290" s="222"/>
      <c r="R290" s="222"/>
      <c r="S290" s="222"/>
      <c r="T290" s="222"/>
      <c r="U290" s="222"/>
      <c r="V290" s="222"/>
      <c r="W290" s="222"/>
      <c r="X290" s="222"/>
      <c r="Y290" s="212"/>
      <c r="Z290" s="212"/>
      <c r="AA290" s="212"/>
      <c r="AB290" s="212"/>
      <c r="AC290" s="212"/>
      <c r="AD290" s="212"/>
      <c r="AE290" s="212"/>
      <c r="AF290" s="212"/>
      <c r="AG290" s="212" t="s">
        <v>307</v>
      </c>
      <c r="AH290" s="212">
        <v>1</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62" t="s">
        <v>568</v>
      </c>
      <c r="D291" s="252"/>
      <c r="E291" s="253">
        <v>2.16</v>
      </c>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307</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67" t="s">
        <v>484</v>
      </c>
      <c r="D292" s="258"/>
      <c r="E292" s="259">
        <v>2.16</v>
      </c>
      <c r="F292" s="222"/>
      <c r="G292" s="22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307</v>
      </c>
      <c r="AH292" s="212">
        <v>1</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48"/>
      <c r="D293" s="242"/>
      <c r="E293" s="242"/>
      <c r="F293" s="242"/>
      <c r="G293" s="242"/>
      <c r="H293" s="222"/>
      <c r="I293" s="222"/>
      <c r="J293" s="222"/>
      <c r="K293" s="222"/>
      <c r="L293" s="222"/>
      <c r="M293" s="222"/>
      <c r="N293" s="222"/>
      <c r="O293" s="222"/>
      <c r="P293" s="222"/>
      <c r="Q293" s="222"/>
      <c r="R293" s="222"/>
      <c r="S293" s="222"/>
      <c r="T293" s="222"/>
      <c r="U293" s="222"/>
      <c r="V293" s="222"/>
      <c r="W293" s="222"/>
      <c r="X293" s="222"/>
      <c r="Y293" s="212"/>
      <c r="Z293" s="212"/>
      <c r="AA293" s="212"/>
      <c r="AB293" s="212"/>
      <c r="AC293" s="212"/>
      <c r="AD293" s="212"/>
      <c r="AE293" s="212"/>
      <c r="AF293" s="212"/>
      <c r="AG293" s="212" t="s">
        <v>200</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2.5" outlineLevel="1" x14ac:dyDescent="0.2">
      <c r="A294" s="231">
        <v>30</v>
      </c>
      <c r="B294" s="232" t="s">
        <v>569</v>
      </c>
      <c r="C294" s="245" t="s">
        <v>570</v>
      </c>
      <c r="D294" s="233" t="s">
        <v>320</v>
      </c>
      <c r="E294" s="234">
        <v>0.29699999999999999</v>
      </c>
      <c r="F294" s="235"/>
      <c r="G294" s="236">
        <f>ROUND(E294*F294,2)</f>
        <v>0</v>
      </c>
      <c r="H294" s="235"/>
      <c r="I294" s="236">
        <f>ROUND(E294*H294,2)</f>
        <v>0</v>
      </c>
      <c r="J294" s="235"/>
      <c r="K294" s="236">
        <f>ROUND(E294*J294,2)</f>
        <v>0</v>
      </c>
      <c r="L294" s="236">
        <v>21</v>
      </c>
      <c r="M294" s="236">
        <f>G294*(1+L294/100)</f>
        <v>0</v>
      </c>
      <c r="N294" s="236">
        <v>2.5</v>
      </c>
      <c r="O294" s="236">
        <f>ROUND(E294*N294,2)</f>
        <v>0.74</v>
      </c>
      <c r="P294" s="236">
        <v>0</v>
      </c>
      <c r="Q294" s="236">
        <f>ROUND(E294*P294,2)</f>
        <v>0</v>
      </c>
      <c r="R294" s="236" t="s">
        <v>561</v>
      </c>
      <c r="S294" s="236" t="s">
        <v>194</v>
      </c>
      <c r="T294" s="237" t="s">
        <v>305</v>
      </c>
      <c r="U294" s="222">
        <v>1.19</v>
      </c>
      <c r="V294" s="222">
        <f>ROUND(E294*U294,2)</f>
        <v>0.35</v>
      </c>
      <c r="W294" s="222"/>
      <c r="X294" s="222" t="s">
        <v>243</v>
      </c>
      <c r="Y294" s="212"/>
      <c r="Z294" s="212"/>
      <c r="AA294" s="212"/>
      <c r="AB294" s="212"/>
      <c r="AC294" s="212"/>
      <c r="AD294" s="212"/>
      <c r="AE294" s="212"/>
      <c r="AF294" s="212"/>
      <c r="AG294" s="212" t="s">
        <v>244</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63" t="s">
        <v>571</v>
      </c>
      <c r="D295" s="260"/>
      <c r="E295" s="260"/>
      <c r="F295" s="260"/>
      <c r="G295" s="260"/>
      <c r="H295" s="222"/>
      <c r="I295" s="222"/>
      <c r="J295" s="222"/>
      <c r="K295" s="222"/>
      <c r="L295" s="222"/>
      <c r="M295" s="222"/>
      <c r="N295" s="222"/>
      <c r="O295" s="222"/>
      <c r="P295" s="222"/>
      <c r="Q295" s="222"/>
      <c r="R295" s="222"/>
      <c r="S295" s="222"/>
      <c r="T295" s="222"/>
      <c r="U295" s="222"/>
      <c r="V295" s="222"/>
      <c r="W295" s="222"/>
      <c r="X295" s="222"/>
      <c r="Y295" s="212"/>
      <c r="Z295" s="212"/>
      <c r="AA295" s="212"/>
      <c r="AB295" s="212"/>
      <c r="AC295" s="212"/>
      <c r="AD295" s="212"/>
      <c r="AE295" s="212"/>
      <c r="AF295" s="212"/>
      <c r="AG295" s="212" t="s">
        <v>311</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62" t="s">
        <v>572</v>
      </c>
      <c r="D296" s="252"/>
      <c r="E296" s="253"/>
      <c r="F296" s="222"/>
      <c r="G296" s="222"/>
      <c r="H296" s="222"/>
      <c r="I296" s="222"/>
      <c r="J296" s="222"/>
      <c r="K296" s="222"/>
      <c r="L296" s="222"/>
      <c r="M296" s="222"/>
      <c r="N296" s="222"/>
      <c r="O296" s="222"/>
      <c r="P296" s="222"/>
      <c r="Q296" s="222"/>
      <c r="R296" s="222"/>
      <c r="S296" s="222"/>
      <c r="T296" s="222"/>
      <c r="U296" s="222"/>
      <c r="V296" s="222"/>
      <c r="W296" s="222"/>
      <c r="X296" s="222"/>
      <c r="Y296" s="212"/>
      <c r="Z296" s="212"/>
      <c r="AA296" s="212"/>
      <c r="AB296" s="212"/>
      <c r="AC296" s="212"/>
      <c r="AD296" s="212"/>
      <c r="AE296" s="212"/>
      <c r="AF296" s="212"/>
      <c r="AG296" s="212" t="s">
        <v>307</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62" t="s">
        <v>573</v>
      </c>
      <c r="D297" s="252"/>
      <c r="E297" s="253">
        <v>0.29699999999999999</v>
      </c>
      <c r="F297" s="222"/>
      <c r="G297" s="222"/>
      <c r="H297" s="222"/>
      <c r="I297" s="222"/>
      <c r="J297" s="222"/>
      <c r="K297" s="222"/>
      <c r="L297" s="222"/>
      <c r="M297" s="222"/>
      <c r="N297" s="222"/>
      <c r="O297" s="222"/>
      <c r="P297" s="222"/>
      <c r="Q297" s="222"/>
      <c r="R297" s="222"/>
      <c r="S297" s="222"/>
      <c r="T297" s="222"/>
      <c r="U297" s="222"/>
      <c r="V297" s="222"/>
      <c r="W297" s="222"/>
      <c r="X297" s="222"/>
      <c r="Y297" s="212"/>
      <c r="Z297" s="212"/>
      <c r="AA297" s="212"/>
      <c r="AB297" s="212"/>
      <c r="AC297" s="212"/>
      <c r="AD297" s="212"/>
      <c r="AE297" s="212"/>
      <c r="AF297" s="212"/>
      <c r="AG297" s="212" t="s">
        <v>307</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48"/>
      <c r="D298" s="242"/>
      <c r="E298" s="242"/>
      <c r="F298" s="242"/>
      <c r="G298" s="242"/>
      <c r="H298" s="222"/>
      <c r="I298" s="222"/>
      <c r="J298" s="222"/>
      <c r="K298" s="222"/>
      <c r="L298" s="222"/>
      <c r="M298" s="222"/>
      <c r="N298" s="222"/>
      <c r="O298" s="222"/>
      <c r="P298" s="222"/>
      <c r="Q298" s="222"/>
      <c r="R298" s="222"/>
      <c r="S298" s="222"/>
      <c r="T298" s="222"/>
      <c r="U298" s="222"/>
      <c r="V298" s="222"/>
      <c r="W298" s="222"/>
      <c r="X298" s="222"/>
      <c r="Y298" s="212"/>
      <c r="Z298" s="212"/>
      <c r="AA298" s="212"/>
      <c r="AB298" s="212"/>
      <c r="AC298" s="212"/>
      <c r="AD298" s="212"/>
      <c r="AE298" s="212"/>
      <c r="AF298" s="212"/>
      <c r="AG298" s="212" t="s">
        <v>200</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31">
        <v>31</v>
      </c>
      <c r="B299" s="232" t="s">
        <v>574</v>
      </c>
      <c r="C299" s="245" t="s">
        <v>575</v>
      </c>
      <c r="D299" s="233" t="s">
        <v>303</v>
      </c>
      <c r="E299" s="234">
        <v>3.96</v>
      </c>
      <c r="F299" s="235"/>
      <c r="G299" s="236">
        <f>ROUND(E299*F299,2)</f>
        <v>0</v>
      </c>
      <c r="H299" s="235"/>
      <c r="I299" s="236">
        <f>ROUND(E299*H299,2)</f>
        <v>0</v>
      </c>
      <c r="J299" s="235"/>
      <c r="K299" s="236">
        <f>ROUND(E299*J299,2)</f>
        <v>0</v>
      </c>
      <c r="L299" s="236">
        <v>21</v>
      </c>
      <c r="M299" s="236">
        <f>G299*(1+L299/100)</f>
        <v>0</v>
      </c>
      <c r="N299" s="236">
        <v>4.7999999999999996E-3</v>
      </c>
      <c r="O299" s="236">
        <f>ROUND(E299*N299,2)</f>
        <v>0.02</v>
      </c>
      <c r="P299" s="236">
        <v>0</v>
      </c>
      <c r="Q299" s="236">
        <f>ROUND(E299*P299,2)</f>
        <v>0</v>
      </c>
      <c r="R299" s="236" t="s">
        <v>561</v>
      </c>
      <c r="S299" s="236" t="s">
        <v>194</v>
      </c>
      <c r="T299" s="237" t="s">
        <v>305</v>
      </c>
      <c r="U299" s="222">
        <v>0.83</v>
      </c>
      <c r="V299" s="222">
        <f>ROUND(E299*U299,2)</f>
        <v>3.29</v>
      </c>
      <c r="W299" s="222"/>
      <c r="X299" s="222" t="s">
        <v>243</v>
      </c>
      <c r="Y299" s="212"/>
      <c r="Z299" s="212"/>
      <c r="AA299" s="212"/>
      <c r="AB299" s="212"/>
      <c r="AC299" s="212"/>
      <c r="AD299" s="212"/>
      <c r="AE299" s="212"/>
      <c r="AF299" s="212"/>
      <c r="AG299" s="212" t="s">
        <v>244</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3" t="s">
        <v>562</v>
      </c>
      <c r="D300" s="260"/>
      <c r="E300" s="260"/>
      <c r="F300" s="260"/>
      <c r="G300" s="260"/>
      <c r="H300" s="222"/>
      <c r="I300" s="222"/>
      <c r="J300" s="222"/>
      <c r="K300" s="222"/>
      <c r="L300" s="222"/>
      <c r="M300" s="222"/>
      <c r="N300" s="222"/>
      <c r="O300" s="222"/>
      <c r="P300" s="222"/>
      <c r="Q300" s="222"/>
      <c r="R300" s="222"/>
      <c r="S300" s="222"/>
      <c r="T300" s="222"/>
      <c r="U300" s="222"/>
      <c r="V300" s="222"/>
      <c r="W300" s="222"/>
      <c r="X300" s="222"/>
      <c r="Y300" s="212"/>
      <c r="Z300" s="212"/>
      <c r="AA300" s="212"/>
      <c r="AB300" s="212"/>
      <c r="AC300" s="212"/>
      <c r="AD300" s="212"/>
      <c r="AE300" s="212"/>
      <c r="AF300" s="212"/>
      <c r="AG300" s="212" t="s">
        <v>311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62" t="s">
        <v>572</v>
      </c>
      <c r="D301" s="252"/>
      <c r="E301" s="253"/>
      <c r="F301" s="222"/>
      <c r="G301" s="22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307</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62" t="s">
        <v>576</v>
      </c>
      <c r="D302" s="252"/>
      <c r="E302" s="253">
        <v>3.96</v>
      </c>
      <c r="F302" s="222"/>
      <c r="G302" s="222"/>
      <c r="H302" s="222"/>
      <c r="I302" s="222"/>
      <c r="J302" s="222"/>
      <c r="K302" s="222"/>
      <c r="L302" s="222"/>
      <c r="M302" s="222"/>
      <c r="N302" s="222"/>
      <c r="O302" s="222"/>
      <c r="P302" s="222"/>
      <c r="Q302" s="222"/>
      <c r="R302" s="222"/>
      <c r="S302" s="222"/>
      <c r="T302" s="222"/>
      <c r="U302" s="222"/>
      <c r="V302" s="222"/>
      <c r="W302" s="222"/>
      <c r="X302" s="222"/>
      <c r="Y302" s="212"/>
      <c r="Z302" s="212"/>
      <c r="AA302" s="212"/>
      <c r="AB302" s="212"/>
      <c r="AC302" s="212"/>
      <c r="AD302" s="212"/>
      <c r="AE302" s="212"/>
      <c r="AF302" s="212"/>
      <c r="AG302" s="212" t="s">
        <v>307</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48"/>
      <c r="D303" s="242"/>
      <c r="E303" s="242"/>
      <c r="F303" s="242"/>
      <c r="G303" s="242"/>
      <c r="H303" s="222"/>
      <c r="I303" s="222"/>
      <c r="J303" s="222"/>
      <c r="K303" s="222"/>
      <c r="L303" s="222"/>
      <c r="M303" s="222"/>
      <c r="N303" s="222"/>
      <c r="O303" s="222"/>
      <c r="P303" s="222"/>
      <c r="Q303" s="222"/>
      <c r="R303" s="222"/>
      <c r="S303" s="222"/>
      <c r="T303" s="222"/>
      <c r="U303" s="222"/>
      <c r="V303" s="222"/>
      <c r="W303" s="222"/>
      <c r="X303" s="222"/>
      <c r="Y303" s="212"/>
      <c r="Z303" s="212"/>
      <c r="AA303" s="212"/>
      <c r="AB303" s="212"/>
      <c r="AC303" s="212"/>
      <c r="AD303" s="212"/>
      <c r="AE303" s="212"/>
      <c r="AF303" s="212"/>
      <c r="AG303" s="212" t="s">
        <v>200</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x14ac:dyDescent="0.2">
      <c r="A304" s="225" t="s">
        <v>189</v>
      </c>
      <c r="B304" s="226" t="s">
        <v>130</v>
      </c>
      <c r="C304" s="244" t="s">
        <v>131</v>
      </c>
      <c r="D304" s="227"/>
      <c r="E304" s="228"/>
      <c r="F304" s="229"/>
      <c r="G304" s="229">
        <f>SUMIF(AG305:AG324,"&lt;&gt;NOR",G305:G324)</f>
        <v>0</v>
      </c>
      <c r="H304" s="229"/>
      <c r="I304" s="229">
        <f>SUM(I305:I324)</f>
        <v>0</v>
      </c>
      <c r="J304" s="229"/>
      <c r="K304" s="229">
        <f>SUM(K305:K324)</f>
        <v>0</v>
      </c>
      <c r="L304" s="229"/>
      <c r="M304" s="229">
        <f>SUM(M305:M324)</f>
        <v>0</v>
      </c>
      <c r="N304" s="229"/>
      <c r="O304" s="229">
        <f>SUM(O305:O324)</f>
        <v>42.96</v>
      </c>
      <c r="P304" s="229"/>
      <c r="Q304" s="229">
        <f>SUM(Q305:Q324)</f>
        <v>0</v>
      </c>
      <c r="R304" s="229"/>
      <c r="S304" s="229"/>
      <c r="T304" s="230"/>
      <c r="U304" s="224"/>
      <c r="V304" s="224">
        <f>SUM(V305:V324)</f>
        <v>7.66</v>
      </c>
      <c r="W304" s="224"/>
      <c r="X304" s="224"/>
      <c r="AG304" t="s">
        <v>190</v>
      </c>
    </row>
    <row r="305" spans="1:60" ht="22.5" outlineLevel="1" x14ac:dyDescent="0.2">
      <c r="A305" s="231">
        <v>32</v>
      </c>
      <c r="B305" s="232" t="s">
        <v>577</v>
      </c>
      <c r="C305" s="245" t="s">
        <v>578</v>
      </c>
      <c r="D305" s="233" t="s">
        <v>303</v>
      </c>
      <c r="E305" s="234">
        <v>51</v>
      </c>
      <c r="F305" s="235"/>
      <c r="G305" s="236">
        <f>ROUND(E305*F305,2)</f>
        <v>0</v>
      </c>
      <c r="H305" s="235"/>
      <c r="I305" s="236">
        <f>ROUND(E305*H305,2)</f>
        <v>0</v>
      </c>
      <c r="J305" s="235"/>
      <c r="K305" s="236">
        <f>ROUND(E305*J305,2)</f>
        <v>0</v>
      </c>
      <c r="L305" s="236">
        <v>21</v>
      </c>
      <c r="M305" s="236">
        <f>G305*(1+L305/100)</f>
        <v>0</v>
      </c>
      <c r="N305" s="236">
        <v>0.52500000000000002</v>
      </c>
      <c r="O305" s="236">
        <f>ROUND(E305*N305,2)</f>
        <v>26.78</v>
      </c>
      <c r="P305" s="236">
        <v>0</v>
      </c>
      <c r="Q305" s="236">
        <f>ROUND(E305*P305,2)</f>
        <v>0</v>
      </c>
      <c r="R305" s="236" t="s">
        <v>304</v>
      </c>
      <c r="S305" s="236" t="s">
        <v>194</v>
      </c>
      <c r="T305" s="237" t="s">
        <v>305</v>
      </c>
      <c r="U305" s="222">
        <v>0.02</v>
      </c>
      <c r="V305" s="222">
        <f>ROUND(E305*U305,2)</f>
        <v>1.02</v>
      </c>
      <c r="W305" s="222"/>
      <c r="X305" s="222" t="s">
        <v>243</v>
      </c>
      <c r="Y305" s="212"/>
      <c r="Z305" s="212"/>
      <c r="AA305" s="212"/>
      <c r="AB305" s="212"/>
      <c r="AC305" s="212"/>
      <c r="AD305" s="212"/>
      <c r="AE305" s="212"/>
      <c r="AF305" s="212"/>
      <c r="AG305" s="212" t="s">
        <v>244</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63" t="s">
        <v>579</v>
      </c>
      <c r="D306" s="260"/>
      <c r="E306" s="260"/>
      <c r="F306" s="260"/>
      <c r="G306" s="260"/>
      <c r="H306" s="222"/>
      <c r="I306" s="222"/>
      <c r="J306" s="222"/>
      <c r="K306" s="222"/>
      <c r="L306" s="222"/>
      <c r="M306" s="222"/>
      <c r="N306" s="222"/>
      <c r="O306" s="222"/>
      <c r="P306" s="222"/>
      <c r="Q306" s="222"/>
      <c r="R306" s="222"/>
      <c r="S306" s="222"/>
      <c r="T306" s="222"/>
      <c r="U306" s="222"/>
      <c r="V306" s="222"/>
      <c r="W306" s="222"/>
      <c r="X306" s="222"/>
      <c r="Y306" s="212"/>
      <c r="Z306" s="212"/>
      <c r="AA306" s="212"/>
      <c r="AB306" s="212"/>
      <c r="AC306" s="212"/>
      <c r="AD306" s="212"/>
      <c r="AE306" s="212"/>
      <c r="AF306" s="212"/>
      <c r="AG306" s="212" t="s">
        <v>311</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62" t="s">
        <v>306</v>
      </c>
      <c r="D307" s="252"/>
      <c r="E307" s="253">
        <v>16.5</v>
      </c>
      <c r="F307" s="222"/>
      <c r="G307" s="222"/>
      <c r="H307" s="222"/>
      <c r="I307" s="222"/>
      <c r="J307" s="222"/>
      <c r="K307" s="222"/>
      <c r="L307" s="222"/>
      <c r="M307" s="222"/>
      <c r="N307" s="222"/>
      <c r="O307" s="222"/>
      <c r="P307" s="222"/>
      <c r="Q307" s="222"/>
      <c r="R307" s="222"/>
      <c r="S307" s="222"/>
      <c r="T307" s="222"/>
      <c r="U307" s="222"/>
      <c r="V307" s="222"/>
      <c r="W307" s="222"/>
      <c r="X307" s="222"/>
      <c r="Y307" s="212"/>
      <c r="Z307" s="212"/>
      <c r="AA307" s="212"/>
      <c r="AB307" s="212"/>
      <c r="AC307" s="212"/>
      <c r="AD307" s="212"/>
      <c r="AE307" s="212"/>
      <c r="AF307" s="212"/>
      <c r="AG307" s="212" t="s">
        <v>307</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62" t="s">
        <v>580</v>
      </c>
      <c r="D308" s="252"/>
      <c r="E308" s="253">
        <v>9</v>
      </c>
      <c r="F308" s="222"/>
      <c r="G308" s="222"/>
      <c r="H308" s="222"/>
      <c r="I308" s="222"/>
      <c r="J308" s="222"/>
      <c r="K308" s="222"/>
      <c r="L308" s="222"/>
      <c r="M308" s="222"/>
      <c r="N308" s="222"/>
      <c r="O308" s="222"/>
      <c r="P308" s="222"/>
      <c r="Q308" s="222"/>
      <c r="R308" s="222"/>
      <c r="S308" s="222"/>
      <c r="T308" s="222"/>
      <c r="U308" s="222"/>
      <c r="V308" s="222"/>
      <c r="W308" s="222"/>
      <c r="X308" s="222"/>
      <c r="Y308" s="212"/>
      <c r="Z308" s="212"/>
      <c r="AA308" s="212"/>
      <c r="AB308" s="212"/>
      <c r="AC308" s="212"/>
      <c r="AD308" s="212"/>
      <c r="AE308" s="212"/>
      <c r="AF308" s="212"/>
      <c r="AG308" s="212" t="s">
        <v>307</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67" t="s">
        <v>484</v>
      </c>
      <c r="D309" s="258"/>
      <c r="E309" s="259">
        <v>25.5</v>
      </c>
      <c r="F309" s="222"/>
      <c r="G309" s="222"/>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307</v>
      </c>
      <c r="AH309" s="212">
        <v>1</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62" t="s">
        <v>581</v>
      </c>
      <c r="D310" s="252"/>
      <c r="E310" s="253">
        <v>25.5</v>
      </c>
      <c r="F310" s="222"/>
      <c r="G310" s="222"/>
      <c r="H310" s="222"/>
      <c r="I310" s="222"/>
      <c r="J310" s="222"/>
      <c r="K310" s="222"/>
      <c r="L310" s="222"/>
      <c r="M310" s="222"/>
      <c r="N310" s="222"/>
      <c r="O310" s="222"/>
      <c r="P310" s="222"/>
      <c r="Q310" s="222"/>
      <c r="R310" s="222"/>
      <c r="S310" s="222"/>
      <c r="T310" s="222"/>
      <c r="U310" s="222"/>
      <c r="V310" s="222"/>
      <c r="W310" s="222"/>
      <c r="X310" s="222"/>
      <c r="Y310" s="212"/>
      <c r="Z310" s="212"/>
      <c r="AA310" s="212"/>
      <c r="AB310" s="212"/>
      <c r="AC310" s="212"/>
      <c r="AD310" s="212"/>
      <c r="AE310" s="212"/>
      <c r="AF310" s="212"/>
      <c r="AG310" s="212" t="s">
        <v>307</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48"/>
      <c r="D311" s="242"/>
      <c r="E311" s="242"/>
      <c r="F311" s="242"/>
      <c r="G311" s="242"/>
      <c r="H311" s="222"/>
      <c r="I311" s="222"/>
      <c r="J311" s="222"/>
      <c r="K311" s="222"/>
      <c r="L311" s="222"/>
      <c r="M311" s="222"/>
      <c r="N311" s="222"/>
      <c r="O311" s="222"/>
      <c r="P311" s="222"/>
      <c r="Q311" s="222"/>
      <c r="R311" s="222"/>
      <c r="S311" s="222"/>
      <c r="T311" s="222"/>
      <c r="U311" s="222"/>
      <c r="V311" s="222"/>
      <c r="W311" s="222"/>
      <c r="X311" s="222"/>
      <c r="Y311" s="212"/>
      <c r="Z311" s="212"/>
      <c r="AA311" s="212"/>
      <c r="AB311" s="212"/>
      <c r="AC311" s="212"/>
      <c r="AD311" s="212"/>
      <c r="AE311" s="212"/>
      <c r="AF311" s="212"/>
      <c r="AG311" s="212" t="s">
        <v>200</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ht="22.5" outlineLevel="1" x14ac:dyDescent="0.2">
      <c r="A312" s="231">
        <v>33</v>
      </c>
      <c r="B312" s="232" t="s">
        <v>582</v>
      </c>
      <c r="C312" s="245" t="s">
        <v>583</v>
      </c>
      <c r="D312" s="233" t="s">
        <v>303</v>
      </c>
      <c r="E312" s="234">
        <v>25.5</v>
      </c>
      <c r="F312" s="235"/>
      <c r="G312" s="236">
        <f>ROUND(E312*F312,2)</f>
        <v>0</v>
      </c>
      <c r="H312" s="235"/>
      <c r="I312" s="236">
        <f>ROUND(E312*H312,2)</f>
        <v>0</v>
      </c>
      <c r="J312" s="235"/>
      <c r="K312" s="236">
        <f>ROUND(E312*J312,2)</f>
        <v>0</v>
      </c>
      <c r="L312" s="236">
        <v>21</v>
      </c>
      <c r="M312" s="236">
        <f>G312*(1+L312/100)</f>
        <v>0</v>
      </c>
      <c r="N312" s="236">
        <v>0.378</v>
      </c>
      <c r="O312" s="236">
        <f>ROUND(E312*N312,2)</f>
        <v>9.64</v>
      </c>
      <c r="P312" s="236">
        <v>0</v>
      </c>
      <c r="Q312" s="236">
        <f>ROUND(E312*P312,2)</f>
        <v>0</v>
      </c>
      <c r="R312" s="236" t="s">
        <v>304</v>
      </c>
      <c r="S312" s="236" t="s">
        <v>194</v>
      </c>
      <c r="T312" s="237" t="s">
        <v>305</v>
      </c>
      <c r="U312" s="222">
        <v>0.03</v>
      </c>
      <c r="V312" s="222">
        <f>ROUND(E312*U312,2)</f>
        <v>0.77</v>
      </c>
      <c r="W312" s="222"/>
      <c r="X312" s="222" t="s">
        <v>243</v>
      </c>
      <c r="Y312" s="212"/>
      <c r="Z312" s="212"/>
      <c r="AA312" s="212"/>
      <c r="AB312" s="212"/>
      <c r="AC312" s="212"/>
      <c r="AD312" s="212"/>
      <c r="AE312" s="212"/>
      <c r="AF312" s="212"/>
      <c r="AG312" s="212" t="s">
        <v>244</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62" t="s">
        <v>306</v>
      </c>
      <c r="D313" s="252"/>
      <c r="E313" s="253">
        <v>16.5</v>
      </c>
      <c r="F313" s="222"/>
      <c r="G313" s="222"/>
      <c r="H313" s="222"/>
      <c r="I313" s="222"/>
      <c r="J313" s="222"/>
      <c r="K313" s="222"/>
      <c r="L313" s="222"/>
      <c r="M313" s="222"/>
      <c r="N313" s="222"/>
      <c r="O313" s="222"/>
      <c r="P313" s="222"/>
      <c r="Q313" s="222"/>
      <c r="R313" s="222"/>
      <c r="S313" s="222"/>
      <c r="T313" s="222"/>
      <c r="U313" s="222"/>
      <c r="V313" s="222"/>
      <c r="W313" s="222"/>
      <c r="X313" s="222"/>
      <c r="Y313" s="212"/>
      <c r="Z313" s="212"/>
      <c r="AA313" s="212"/>
      <c r="AB313" s="212"/>
      <c r="AC313" s="212"/>
      <c r="AD313" s="212"/>
      <c r="AE313" s="212"/>
      <c r="AF313" s="212"/>
      <c r="AG313" s="212" t="s">
        <v>307</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62" t="s">
        <v>580</v>
      </c>
      <c r="D314" s="252"/>
      <c r="E314" s="253">
        <v>9</v>
      </c>
      <c r="F314" s="222"/>
      <c r="G314" s="222"/>
      <c r="H314" s="222"/>
      <c r="I314" s="222"/>
      <c r="J314" s="222"/>
      <c r="K314" s="222"/>
      <c r="L314" s="222"/>
      <c r="M314" s="222"/>
      <c r="N314" s="222"/>
      <c r="O314" s="222"/>
      <c r="P314" s="222"/>
      <c r="Q314" s="222"/>
      <c r="R314" s="222"/>
      <c r="S314" s="222"/>
      <c r="T314" s="222"/>
      <c r="U314" s="222"/>
      <c r="V314" s="222"/>
      <c r="W314" s="222"/>
      <c r="X314" s="222"/>
      <c r="Y314" s="212"/>
      <c r="Z314" s="212"/>
      <c r="AA314" s="212"/>
      <c r="AB314" s="212"/>
      <c r="AC314" s="212"/>
      <c r="AD314" s="212"/>
      <c r="AE314" s="212"/>
      <c r="AF314" s="212"/>
      <c r="AG314" s="212" t="s">
        <v>307</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67" t="s">
        <v>484</v>
      </c>
      <c r="D315" s="258"/>
      <c r="E315" s="259">
        <v>25.5</v>
      </c>
      <c r="F315" s="222"/>
      <c r="G315" s="222"/>
      <c r="H315" s="222"/>
      <c r="I315" s="222"/>
      <c r="J315" s="222"/>
      <c r="K315" s="222"/>
      <c r="L315" s="222"/>
      <c r="M315" s="222"/>
      <c r="N315" s="222"/>
      <c r="O315" s="222"/>
      <c r="P315" s="222"/>
      <c r="Q315" s="222"/>
      <c r="R315" s="222"/>
      <c r="S315" s="222"/>
      <c r="T315" s="222"/>
      <c r="U315" s="222"/>
      <c r="V315" s="222"/>
      <c r="W315" s="222"/>
      <c r="X315" s="222"/>
      <c r="Y315" s="212"/>
      <c r="Z315" s="212"/>
      <c r="AA315" s="212"/>
      <c r="AB315" s="212"/>
      <c r="AC315" s="212"/>
      <c r="AD315" s="212"/>
      <c r="AE315" s="212"/>
      <c r="AF315" s="212"/>
      <c r="AG315" s="212" t="s">
        <v>307</v>
      </c>
      <c r="AH315" s="212">
        <v>1</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48"/>
      <c r="D316" s="242"/>
      <c r="E316" s="242"/>
      <c r="F316" s="242"/>
      <c r="G316" s="242"/>
      <c r="H316" s="222"/>
      <c r="I316" s="222"/>
      <c r="J316" s="222"/>
      <c r="K316" s="222"/>
      <c r="L316" s="222"/>
      <c r="M316" s="222"/>
      <c r="N316" s="222"/>
      <c r="O316" s="222"/>
      <c r="P316" s="222"/>
      <c r="Q316" s="222"/>
      <c r="R316" s="222"/>
      <c r="S316" s="222"/>
      <c r="T316" s="222"/>
      <c r="U316" s="222"/>
      <c r="V316" s="222"/>
      <c r="W316" s="222"/>
      <c r="X316" s="222"/>
      <c r="Y316" s="212"/>
      <c r="Z316" s="212"/>
      <c r="AA316" s="212"/>
      <c r="AB316" s="212"/>
      <c r="AC316" s="212"/>
      <c r="AD316" s="212"/>
      <c r="AE316" s="212"/>
      <c r="AF316" s="212"/>
      <c r="AG316" s="212" t="s">
        <v>200</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2.5" outlineLevel="1" x14ac:dyDescent="0.2">
      <c r="A317" s="231">
        <v>34</v>
      </c>
      <c r="B317" s="232" t="s">
        <v>584</v>
      </c>
      <c r="C317" s="245" t="s">
        <v>585</v>
      </c>
      <c r="D317" s="233" t="s">
        <v>303</v>
      </c>
      <c r="E317" s="234">
        <v>25.5</v>
      </c>
      <c r="F317" s="235"/>
      <c r="G317" s="236">
        <f>ROUND(E317*F317,2)</f>
        <v>0</v>
      </c>
      <c r="H317" s="235"/>
      <c r="I317" s="236">
        <f>ROUND(E317*H317,2)</f>
        <v>0</v>
      </c>
      <c r="J317" s="235"/>
      <c r="K317" s="236">
        <f>ROUND(E317*J317,2)</f>
        <v>0</v>
      </c>
      <c r="L317" s="236">
        <v>21</v>
      </c>
      <c r="M317" s="236">
        <f>G317*(1+L317/100)</f>
        <v>0</v>
      </c>
      <c r="N317" s="236">
        <v>0.10255</v>
      </c>
      <c r="O317" s="236">
        <f>ROUND(E317*N317,2)</f>
        <v>2.62</v>
      </c>
      <c r="P317" s="236">
        <v>0</v>
      </c>
      <c r="Q317" s="236">
        <f>ROUND(E317*P317,2)</f>
        <v>0</v>
      </c>
      <c r="R317" s="236" t="s">
        <v>304</v>
      </c>
      <c r="S317" s="236" t="s">
        <v>194</v>
      </c>
      <c r="T317" s="237" t="s">
        <v>305</v>
      </c>
      <c r="U317" s="222">
        <v>0.11</v>
      </c>
      <c r="V317" s="222">
        <f>ROUND(E317*U317,2)</f>
        <v>2.81</v>
      </c>
      <c r="W317" s="222"/>
      <c r="X317" s="222" t="s">
        <v>243</v>
      </c>
      <c r="Y317" s="212"/>
      <c r="Z317" s="212"/>
      <c r="AA317" s="212"/>
      <c r="AB317" s="212"/>
      <c r="AC317" s="212"/>
      <c r="AD317" s="212"/>
      <c r="AE317" s="212"/>
      <c r="AF317" s="212"/>
      <c r="AG317" s="212" t="s">
        <v>244</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62" t="s">
        <v>306</v>
      </c>
      <c r="D318" s="252"/>
      <c r="E318" s="253">
        <v>16.5</v>
      </c>
      <c r="F318" s="222"/>
      <c r="G318" s="222"/>
      <c r="H318" s="222"/>
      <c r="I318" s="222"/>
      <c r="J318" s="222"/>
      <c r="K318" s="222"/>
      <c r="L318" s="222"/>
      <c r="M318" s="222"/>
      <c r="N318" s="222"/>
      <c r="O318" s="222"/>
      <c r="P318" s="222"/>
      <c r="Q318" s="222"/>
      <c r="R318" s="222"/>
      <c r="S318" s="222"/>
      <c r="T318" s="222"/>
      <c r="U318" s="222"/>
      <c r="V318" s="222"/>
      <c r="W318" s="222"/>
      <c r="X318" s="222"/>
      <c r="Y318" s="212"/>
      <c r="Z318" s="212"/>
      <c r="AA318" s="212"/>
      <c r="AB318" s="212"/>
      <c r="AC318" s="212"/>
      <c r="AD318" s="212"/>
      <c r="AE318" s="212"/>
      <c r="AF318" s="212"/>
      <c r="AG318" s="212" t="s">
        <v>307</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62" t="s">
        <v>580</v>
      </c>
      <c r="D319" s="252"/>
      <c r="E319" s="253">
        <v>9</v>
      </c>
      <c r="F319" s="222"/>
      <c r="G319" s="222"/>
      <c r="H319" s="222"/>
      <c r="I319" s="222"/>
      <c r="J319" s="222"/>
      <c r="K319" s="222"/>
      <c r="L319" s="222"/>
      <c r="M319" s="222"/>
      <c r="N319" s="222"/>
      <c r="O319" s="222"/>
      <c r="P319" s="222"/>
      <c r="Q319" s="222"/>
      <c r="R319" s="222"/>
      <c r="S319" s="222"/>
      <c r="T319" s="222"/>
      <c r="U319" s="222"/>
      <c r="V319" s="222"/>
      <c r="W319" s="222"/>
      <c r="X319" s="222"/>
      <c r="Y319" s="212"/>
      <c r="Z319" s="212"/>
      <c r="AA319" s="212"/>
      <c r="AB319" s="212"/>
      <c r="AC319" s="212"/>
      <c r="AD319" s="212"/>
      <c r="AE319" s="212"/>
      <c r="AF319" s="212"/>
      <c r="AG319" s="212" t="s">
        <v>307</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67" t="s">
        <v>484</v>
      </c>
      <c r="D320" s="258"/>
      <c r="E320" s="259">
        <v>25.5</v>
      </c>
      <c r="F320" s="222"/>
      <c r="G320" s="222"/>
      <c r="H320" s="222"/>
      <c r="I320" s="222"/>
      <c r="J320" s="222"/>
      <c r="K320" s="222"/>
      <c r="L320" s="222"/>
      <c r="M320" s="222"/>
      <c r="N320" s="222"/>
      <c r="O320" s="222"/>
      <c r="P320" s="222"/>
      <c r="Q320" s="222"/>
      <c r="R320" s="222"/>
      <c r="S320" s="222"/>
      <c r="T320" s="222"/>
      <c r="U320" s="222"/>
      <c r="V320" s="222"/>
      <c r="W320" s="222"/>
      <c r="X320" s="222"/>
      <c r="Y320" s="212"/>
      <c r="Z320" s="212"/>
      <c r="AA320" s="212"/>
      <c r="AB320" s="212"/>
      <c r="AC320" s="212"/>
      <c r="AD320" s="212"/>
      <c r="AE320" s="212"/>
      <c r="AF320" s="212"/>
      <c r="AG320" s="212" t="s">
        <v>307</v>
      </c>
      <c r="AH320" s="212">
        <v>1</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48"/>
      <c r="D321" s="242"/>
      <c r="E321" s="242"/>
      <c r="F321" s="242"/>
      <c r="G321" s="242"/>
      <c r="H321" s="222"/>
      <c r="I321" s="222"/>
      <c r="J321" s="222"/>
      <c r="K321" s="222"/>
      <c r="L321" s="222"/>
      <c r="M321" s="222"/>
      <c r="N321" s="222"/>
      <c r="O321" s="222"/>
      <c r="P321" s="222"/>
      <c r="Q321" s="222"/>
      <c r="R321" s="222"/>
      <c r="S321" s="222"/>
      <c r="T321" s="222"/>
      <c r="U321" s="222"/>
      <c r="V321" s="222"/>
      <c r="W321" s="222"/>
      <c r="X321" s="222"/>
      <c r="Y321" s="212"/>
      <c r="Z321" s="212"/>
      <c r="AA321" s="212"/>
      <c r="AB321" s="212"/>
      <c r="AC321" s="212"/>
      <c r="AD321" s="212"/>
      <c r="AE321" s="212"/>
      <c r="AF321" s="212"/>
      <c r="AG321" s="212" t="s">
        <v>200</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22.5" outlineLevel="1" x14ac:dyDescent="0.2">
      <c r="A322" s="231">
        <v>35</v>
      </c>
      <c r="B322" s="232" t="s">
        <v>586</v>
      </c>
      <c r="C322" s="245" t="s">
        <v>587</v>
      </c>
      <c r="D322" s="233" t="s">
        <v>303</v>
      </c>
      <c r="E322" s="234">
        <v>25.5</v>
      </c>
      <c r="F322" s="235"/>
      <c r="G322" s="236">
        <f>ROUND(E322*F322,2)</f>
        <v>0</v>
      </c>
      <c r="H322" s="235"/>
      <c r="I322" s="236">
        <f>ROUND(E322*H322,2)</f>
        <v>0</v>
      </c>
      <c r="J322" s="235"/>
      <c r="K322" s="236">
        <f>ROUND(E322*J322,2)</f>
        <v>0</v>
      </c>
      <c r="L322" s="236">
        <v>21</v>
      </c>
      <c r="M322" s="236">
        <f>G322*(1+L322/100)</f>
        <v>0</v>
      </c>
      <c r="N322" s="236">
        <v>0.15382000000000001</v>
      </c>
      <c r="O322" s="236">
        <f>ROUND(E322*N322,2)</f>
        <v>3.92</v>
      </c>
      <c r="P322" s="236">
        <v>0</v>
      </c>
      <c r="Q322" s="236">
        <f>ROUND(E322*P322,2)</f>
        <v>0</v>
      </c>
      <c r="R322" s="236" t="s">
        <v>304</v>
      </c>
      <c r="S322" s="236" t="s">
        <v>194</v>
      </c>
      <c r="T322" s="237" t="s">
        <v>305</v>
      </c>
      <c r="U322" s="222">
        <v>0.12</v>
      </c>
      <c r="V322" s="222">
        <f>ROUND(E322*U322,2)</f>
        <v>3.06</v>
      </c>
      <c r="W322" s="222"/>
      <c r="X322" s="222" t="s">
        <v>243</v>
      </c>
      <c r="Y322" s="212"/>
      <c r="Z322" s="212"/>
      <c r="AA322" s="212"/>
      <c r="AB322" s="212"/>
      <c r="AC322" s="212"/>
      <c r="AD322" s="212"/>
      <c r="AE322" s="212"/>
      <c r="AF322" s="212"/>
      <c r="AG322" s="212" t="s">
        <v>244</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19"/>
      <c r="B323" s="220"/>
      <c r="C323" s="262" t="s">
        <v>588</v>
      </c>
      <c r="D323" s="252"/>
      <c r="E323" s="253">
        <v>25.5</v>
      </c>
      <c r="F323" s="222"/>
      <c r="G323" s="222"/>
      <c r="H323" s="222"/>
      <c r="I323" s="222"/>
      <c r="J323" s="222"/>
      <c r="K323" s="222"/>
      <c r="L323" s="222"/>
      <c r="M323" s="222"/>
      <c r="N323" s="222"/>
      <c r="O323" s="222"/>
      <c r="P323" s="222"/>
      <c r="Q323" s="222"/>
      <c r="R323" s="222"/>
      <c r="S323" s="222"/>
      <c r="T323" s="222"/>
      <c r="U323" s="222"/>
      <c r="V323" s="222"/>
      <c r="W323" s="222"/>
      <c r="X323" s="222"/>
      <c r="Y323" s="212"/>
      <c r="Z323" s="212"/>
      <c r="AA323" s="212"/>
      <c r="AB323" s="212"/>
      <c r="AC323" s="212"/>
      <c r="AD323" s="212"/>
      <c r="AE323" s="212"/>
      <c r="AF323" s="212"/>
      <c r="AG323" s="212" t="s">
        <v>307</v>
      </c>
      <c r="AH323" s="212">
        <v>5</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48"/>
      <c r="D324" s="242"/>
      <c r="E324" s="242"/>
      <c r="F324" s="242"/>
      <c r="G324" s="242"/>
      <c r="H324" s="222"/>
      <c r="I324" s="222"/>
      <c r="J324" s="222"/>
      <c r="K324" s="222"/>
      <c r="L324" s="222"/>
      <c r="M324" s="222"/>
      <c r="N324" s="222"/>
      <c r="O324" s="222"/>
      <c r="P324" s="222"/>
      <c r="Q324" s="222"/>
      <c r="R324" s="222"/>
      <c r="S324" s="222"/>
      <c r="T324" s="222"/>
      <c r="U324" s="222"/>
      <c r="V324" s="222"/>
      <c r="W324" s="222"/>
      <c r="X324" s="222"/>
      <c r="Y324" s="212"/>
      <c r="Z324" s="212"/>
      <c r="AA324" s="212"/>
      <c r="AB324" s="212"/>
      <c r="AC324" s="212"/>
      <c r="AD324" s="212"/>
      <c r="AE324" s="212"/>
      <c r="AF324" s="212"/>
      <c r="AG324" s="212" t="s">
        <v>200</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x14ac:dyDescent="0.2">
      <c r="A325" s="225" t="s">
        <v>189</v>
      </c>
      <c r="B325" s="226" t="s">
        <v>134</v>
      </c>
      <c r="C325" s="244" t="s">
        <v>135</v>
      </c>
      <c r="D325" s="227"/>
      <c r="E325" s="228"/>
      <c r="F325" s="229"/>
      <c r="G325" s="229">
        <f>SUMIF(AG326:AG472,"&lt;&gt;NOR",G326:G472)</f>
        <v>0</v>
      </c>
      <c r="H325" s="229"/>
      <c r="I325" s="229">
        <f>SUM(I326:I472)</f>
        <v>0</v>
      </c>
      <c r="J325" s="229"/>
      <c r="K325" s="229">
        <f>SUM(K326:K472)</f>
        <v>0</v>
      </c>
      <c r="L325" s="229"/>
      <c r="M325" s="229">
        <f>SUM(M326:M472)</f>
        <v>0</v>
      </c>
      <c r="N325" s="229"/>
      <c r="O325" s="229">
        <f>SUM(O326:O472)</f>
        <v>15.589999999999996</v>
      </c>
      <c r="P325" s="229"/>
      <c r="Q325" s="229">
        <f>SUM(Q326:Q472)</f>
        <v>0</v>
      </c>
      <c r="R325" s="229"/>
      <c r="S325" s="229"/>
      <c r="T325" s="230"/>
      <c r="U325" s="224"/>
      <c r="V325" s="224">
        <f>SUM(V326:V472)</f>
        <v>522.1</v>
      </c>
      <c r="W325" s="224"/>
      <c r="X325" s="224"/>
      <c r="AG325" t="s">
        <v>190</v>
      </c>
    </row>
    <row r="326" spans="1:60" ht="22.5" outlineLevel="1" x14ac:dyDescent="0.2">
      <c r="A326" s="231">
        <v>36</v>
      </c>
      <c r="B326" s="232" t="s">
        <v>589</v>
      </c>
      <c r="C326" s="245" t="s">
        <v>590</v>
      </c>
      <c r="D326" s="233" t="s">
        <v>591</v>
      </c>
      <c r="E326" s="234">
        <v>4</v>
      </c>
      <c r="F326" s="235"/>
      <c r="G326" s="236">
        <f>ROUND(E326*F326,2)</f>
        <v>0</v>
      </c>
      <c r="H326" s="235"/>
      <c r="I326" s="236">
        <f>ROUND(E326*H326,2)</f>
        <v>0</v>
      </c>
      <c r="J326" s="235"/>
      <c r="K326" s="236">
        <f>ROUND(E326*J326,2)</f>
        <v>0</v>
      </c>
      <c r="L326" s="236">
        <v>21</v>
      </c>
      <c r="M326" s="236">
        <f>G326*(1+L326/100)</f>
        <v>0</v>
      </c>
      <c r="N326" s="236">
        <v>0</v>
      </c>
      <c r="O326" s="236">
        <f>ROUND(E326*N326,2)</f>
        <v>0</v>
      </c>
      <c r="P326" s="236">
        <v>0</v>
      </c>
      <c r="Q326" s="236">
        <f>ROUND(E326*P326,2)</f>
        <v>0</v>
      </c>
      <c r="R326" s="236" t="s">
        <v>561</v>
      </c>
      <c r="S326" s="236" t="s">
        <v>194</v>
      </c>
      <c r="T326" s="237" t="s">
        <v>305</v>
      </c>
      <c r="U326" s="222">
        <v>0.54</v>
      </c>
      <c r="V326" s="222">
        <f>ROUND(E326*U326,2)</f>
        <v>2.16</v>
      </c>
      <c r="W326" s="222"/>
      <c r="X326" s="222" t="s">
        <v>243</v>
      </c>
      <c r="Y326" s="212"/>
      <c r="Z326" s="212"/>
      <c r="AA326" s="212"/>
      <c r="AB326" s="212"/>
      <c r="AC326" s="212"/>
      <c r="AD326" s="212"/>
      <c r="AE326" s="212"/>
      <c r="AF326" s="212"/>
      <c r="AG326" s="212" t="s">
        <v>244</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63" t="s">
        <v>592</v>
      </c>
      <c r="D327" s="260"/>
      <c r="E327" s="260"/>
      <c r="F327" s="260"/>
      <c r="G327" s="260"/>
      <c r="H327" s="222"/>
      <c r="I327" s="222"/>
      <c r="J327" s="222"/>
      <c r="K327" s="222"/>
      <c r="L327" s="222"/>
      <c r="M327" s="222"/>
      <c r="N327" s="222"/>
      <c r="O327" s="222"/>
      <c r="P327" s="222"/>
      <c r="Q327" s="222"/>
      <c r="R327" s="222"/>
      <c r="S327" s="222"/>
      <c r="T327" s="222"/>
      <c r="U327" s="222"/>
      <c r="V327" s="222"/>
      <c r="W327" s="222"/>
      <c r="X327" s="222"/>
      <c r="Y327" s="212"/>
      <c r="Z327" s="212"/>
      <c r="AA327" s="212"/>
      <c r="AB327" s="212"/>
      <c r="AC327" s="212"/>
      <c r="AD327" s="212"/>
      <c r="AE327" s="212"/>
      <c r="AF327" s="212"/>
      <c r="AG327" s="212" t="s">
        <v>311</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62" t="s">
        <v>593</v>
      </c>
      <c r="D328" s="252"/>
      <c r="E328" s="253">
        <v>4</v>
      </c>
      <c r="F328" s="222"/>
      <c r="G328" s="222"/>
      <c r="H328" s="222"/>
      <c r="I328" s="222"/>
      <c r="J328" s="222"/>
      <c r="K328" s="222"/>
      <c r="L328" s="222"/>
      <c r="M328" s="222"/>
      <c r="N328" s="222"/>
      <c r="O328" s="222"/>
      <c r="P328" s="222"/>
      <c r="Q328" s="222"/>
      <c r="R328" s="222"/>
      <c r="S328" s="222"/>
      <c r="T328" s="222"/>
      <c r="U328" s="222"/>
      <c r="V328" s="222"/>
      <c r="W328" s="222"/>
      <c r="X328" s="222"/>
      <c r="Y328" s="212"/>
      <c r="Z328" s="212"/>
      <c r="AA328" s="212"/>
      <c r="AB328" s="212"/>
      <c r="AC328" s="212"/>
      <c r="AD328" s="212"/>
      <c r="AE328" s="212"/>
      <c r="AF328" s="212"/>
      <c r="AG328" s="212" t="s">
        <v>307</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19"/>
      <c r="B329" s="220"/>
      <c r="C329" s="248"/>
      <c r="D329" s="242"/>
      <c r="E329" s="242"/>
      <c r="F329" s="242"/>
      <c r="G329" s="242"/>
      <c r="H329" s="222"/>
      <c r="I329" s="222"/>
      <c r="J329" s="222"/>
      <c r="K329" s="222"/>
      <c r="L329" s="222"/>
      <c r="M329" s="222"/>
      <c r="N329" s="222"/>
      <c r="O329" s="222"/>
      <c r="P329" s="222"/>
      <c r="Q329" s="222"/>
      <c r="R329" s="222"/>
      <c r="S329" s="222"/>
      <c r="T329" s="222"/>
      <c r="U329" s="222"/>
      <c r="V329" s="222"/>
      <c r="W329" s="222"/>
      <c r="X329" s="222"/>
      <c r="Y329" s="212"/>
      <c r="Z329" s="212"/>
      <c r="AA329" s="212"/>
      <c r="AB329" s="212"/>
      <c r="AC329" s="212"/>
      <c r="AD329" s="212"/>
      <c r="AE329" s="212"/>
      <c r="AF329" s="212"/>
      <c r="AG329" s="212" t="s">
        <v>200</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2.5" outlineLevel="1" x14ac:dyDescent="0.2">
      <c r="A330" s="231">
        <v>37</v>
      </c>
      <c r="B330" s="232" t="s">
        <v>594</v>
      </c>
      <c r="C330" s="245" t="s">
        <v>595</v>
      </c>
      <c r="D330" s="233" t="s">
        <v>591</v>
      </c>
      <c r="E330" s="234">
        <v>345</v>
      </c>
      <c r="F330" s="235"/>
      <c r="G330" s="236">
        <f>ROUND(E330*F330,2)</f>
        <v>0</v>
      </c>
      <c r="H330" s="235"/>
      <c r="I330" s="236">
        <f>ROUND(E330*H330,2)</f>
        <v>0</v>
      </c>
      <c r="J330" s="235"/>
      <c r="K330" s="236">
        <f>ROUND(E330*J330,2)</f>
        <v>0</v>
      </c>
      <c r="L330" s="236">
        <v>21</v>
      </c>
      <c r="M330" s="236">
        <f>G330*(1+L330/100)</f>
        <v>0</v>
      </c>
      <c r="N330" s="236">
        <v>0</v>
      </c>
      <c r="O330" s="236">
        <f>ROUND(E330*N330,2)</f>
        <v>0</v>
      </c>
      <c r="P330" s="236">
        <v>0</v>
      </c>
      <c r="Q330" s="236">
        <f>ROUND(E330*P330,2)</f>
        <v>0</v>
      </c>
      <c r="R330" s="236" t="s">
        <v>561</v>
      </c>
      <c r="S330" s="236" t="s">
        <v>194</v>
      </c>
      <c r="T330" s="237" t="s">
        <v>305</v>
      </c>
      <c r="U330" s="222">
        <v>0.59</v>
      </c>
      <c r="V330" s="222">
        <f>ROUND(E330*U330,2)</f>
        <v>203.55</v>
      </c>
      <c r="W330" s="222"/>
      <c r="X330" s="222" t="s">
        <v>243</v>
      </c>
      <c r="Y330" s="212"/>
      <c r="Z330" s="212"/>
      <c r="AA330" s="212"/>
      <c r="AB330" s="212"/>
      <c r="AC330" s="212"/>
      <c r="AD330" s="212"/>
      <c r="AE330" s="212"/>
      <c r="AF330" s="212"/>
      <c r="AG330" s="212" t="s">
        <v>244</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63" t="s">
        <v>592</v>
      </c>
      <c r="D331" s="260"/>
      <c r="E331" s="260"/>
      <c r="F331" s="260"/>
      <c r="G331" s="260"/>
      <c r="H331" s="222"/>
      <c r="I331" s="222"/>
      <c r="J331" s="222"/>
      <c r="K331" s="222"/>
      <c r="L331" s="222"/>
      <c r="M331" s="222"/>
      <c r="N331" s="222"/>
      <c r="O331" s="222"/>
      <c r="P331" s="222"/>
      <c r="Q331" s="222"/>
      <c r="R331" s="222"/>
      <c r="S331" s="222"/>
      <c r="T331" s="222"/>
      <c r="U331" s="222"/>
      <c r="V331" s="222"/>
      <c r="W331" s="222"/>
      <c r="X331" s="222"/>
      <c r="Y331" s="212"/>
      <c r="Z331" s="212"/>
      <c r="AA331" s="212"/>
      <c r="AB331" s="212"/>
      <c r="AC331" s="212"/>
      <c r="AD331" s="212"/>
      <c r="AE331" s="212"/>
      <c r="AF331" s="212"/>
      <c r="AG331" s="212" t="s">
        <v>311</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62" t="s">
        <v>596</v>
      </c>
      <c r="D332" s="252"/>
      <c r="E332" s="253"/>
      <c r="F332" s="222"/>
      <c r="G332" s="222"/>
      <c r="H332" s="222"/>
      <c r="I332" s="222"/>
      <c r="J332" s="222"/>
      <c r="K332" s="222"/>
      <c r="L332" s="222"/>
      <c r="M332" s="222"/>
      <c r="N332" s="222"/>
      <c r="O332" s="222"/>
      <c r="P332" s="222"/>
      <c r="Q332" s="222"/>
      <c r="R332" s="222"/>
      <c r="S332" s="222"/>
      <c r="T332" s="222"/>
      <c r="U332" s="222"/>
      <c r="V332" s="222"/>
      <c r="W332" s="222"/>
      <c r="X332" s="222"/>
      <c r="Y332" s="212"/>
      <c r="Z332" s="212"/>
      <c r="AA332" s="212"/>
      <c r="AB332" s="212"/>
      <c r="AC332" s="212"/>
      <c r="AD332" s="212"/>
      <c r="AE332" s="212"/>
      <c r="AF332" s="212"/>
      <c r="AG332" s="212" t="s">
        <v>307</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62" t="s">
        <v>597</v>
      </c>
      <c r="D333" s="252"/>
      <c r="E333" s="253">
        <v>118</v>
      </c>
      <c r="F333" s="222"/>
      <c r="G333" s="222"/>
      <c r="H333" s="222"/>
      <c r="I333" s="222"/>
      <c r="J333" s="222"/>
      <c r="K333" s="222"/>
      <c r="L333" s="222"/>
      <c r="M333" s="222"/>
      <c r="N333" s="222"/>
      <c r="O333" s="222"/>
      <c r="P333" s="222"/>
      <c r="Q333" s="222"/>
      <c r="R333" s="222"/>
      <c r="S333" s="222"/>
      <c r="T333" s="222"/>
      <c r="U333" s="222"/>
      <c r="V333" s="222"/>
      <c r="W333" s="222"/>
      <c r="X333" s="222"/>
      <c r="Y333" s="212"/>
      <c r="Z333" s="212"/>
      <c r="AA333" s="212"/>
      <c r="AB333" s="212"/>
      <c r="AC333" s="212"/>
      <c r="AD333" s="212"/>
      <c r="AE333" s="212"/>
      <c r="AF333" s="212"/>
      <c r="AG333" s="212" t="s">
        <v>307</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62" t="s">
        <v>598</v>
      </c>
      <c r="D334" s="252"/>
      <c r="E334" s="253">
        <v>227</v>
      </c>
      <c r="F334" s="222"/>
      <c r="G334" s="222"/>
      <c r="H334" s="222"/>
      <c r="I334" s="222"/>
      <c r="J334" s="222"/>
      <c r="K334" s="222"/>
      <c r="L334" s="222"/>
      <c r="M334" s="222"/>
      <c r="N334" s="222"/>
      <c r="O334" s="222"/>
      <c r="P334" s="222"/>
      <c r="Q334" s="222"/>
      <c r="R334" s="222"/>
      <c r="S334" s="222"/>
      <c r="T334" s="222"/>
      <c r="U334" s="222"/>
      <c r="V334" s="222"/>
      <c r="W334" s="222"/>
      <c r="X334" s="222"/>
      <c r="Y334" s="212"/>
      <c r="Z334" s="212"/>
      <c r="AA334" s="212"/>
      <c r="AB334" s="212"/>
      <c r="AC334" s="212"/>
      <c r="AD334" s="212"/>
      <c r="AE334" s="212"/>
      <c r="AF334" s="212"/>
      <c r="AG334" s="212" t="s">
        <v>307</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67" t="s">
        <v>484</v>
      </c>
      <c r="D335" s="258"/>
      <c r="E335" s="259">
        <v>345</v>
      </c>
      <c r="F335" s="222"/>
      <c r="G335" s="222"/>
      <c r="H335" s="222"/>
      <c r="I335" s="222"/>
      <c r="J335" s="222"/>
      <c r="K335" s="222"/>
      <c r="L335" s="222"/>
      <c r="M335" s="222"/>
      <c r="N335" s="222"/>
      <c r="O335" s="222"/>
      <c r="P335" s="222"/>
      <c r="Q335" s="222"/>
      <c r="R335" s="222"/>
      <c r="S335" s="222"/>
      <c r="T335" s="222"/>
      <c r="U335" s="222"/>
      <c r="V335" s="222"/>
      <c r="W335" s="222"/>
      <c r="X335" s="222"/>
      <c r="Y335" s="212"/>
      <c r="Z335" s="212"/>
      <c r="AA335" s="212"/>
      <c r="AB335" s="212"/>
      <c r="AC335" s="212"/>
      <c r="AD335" s="212"/>
      <c r="AE335" s="212"/>
      <c r="AF335" s="212"/>
      <c r="AG335" s="212" t="s">
        <v>307</v>
      </c>
      <c r="AH335" s="212">
        <v>1</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19"/>
      <c r="B336" s="220"/>
      <c r="C336" s="248"/>
      <c r="D336" s="242"/>
      <c r="E336" s="242"/>
      <c r="F336" s="242"/>
      <c r="G336" s="242"/>
      <c r="H336" s="222"/>
      <c r="I336" s="222"/>
      <c r="J336" s="222"/>
      <c r="K336" s="222"/>
      <c r="L336" s="222"/>
      <c r="M336" s="222"/>
      <c r="N336" s="222"/>
      <c r="O336" s="222"/>
      <c r="P336" s="222"/>
      <c r="Q336" s="222"/>
      <c r="R336" s="222"/>
      <c r="S336" s="222"/>
      <c r="T336" s="222"/>
      <c r="U336" s="222"/>
      <c r="V336" s="222"/>
      <c r="W336" s="222"/>
      <c r="X336" s="222"/>
      <c r="Y336" s="212"/>
      <c r="Z336" s="212"/>
      <c r="AA336" s="212"/>
      <c r="AB336" s="212"/>
      <c r="AC336" s="212"/>
      <c r="AD336" s="212"/>
      <c r="AE336" s="212"/>
      <c r="AF336" s="212"/>
      <c r="AG336" s="212" t="s">
        <v>200</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2.5" outlineLevel="1" x14ac:dyDescent="0.2">
      <c r="A337" s="231">
        <v>38</v>
      </c>
      <c r="B337" s="232" t="s">
        <v>599</v>
      </c>
      <c r="C337" s="245" t="s">
        <v>600</v>
      </c>
      <c r="D337" s="233" t="s">
        <v>591</v>
      </c>
      <c r="E337" s="234">
        <v>10</v>
      </c>
      <c r="F337" s="235"/>
      <c r="G337" s="236">
        <f>ROUND(E337*F337,2)</f>
        <v>0</v>
      </c>
      <c r="H337" s="235"/>
      <c r="I337" s="236">
        <f>ROUND(E337*H337,2)</f>
        <v>0</v>
      </c>
      <c r="J337" s="235"/>
      <c r="K337" s="236">
        <f>ROUND(E337*J337,2)</f>
        <v>0</v>
      </c>
      <c r="L337" s="236">
        <v>21</v>
      </c>
      <c r="M337" s="236">
        <f>G337*(1+L337/100)</f>
        <v>0</v>
      </c>
      <c r="N337" s="236">
        <v>0</v>
      </c>
      <c r="O337" s="236">
        <f>ROUND(E337*N337,2)</f>
        <v>0</v>
      </c>
      <c r="P337" s="236">
        <v>0</v>
      </c>
      <c r="Q337" s="236">
        <f>ROUND(E337*P337,2)</f>
        <v>0</v>
      </c>
      <c r="R337" s="236" t="s">
        <v>561</v>
      </c>
      <c r="S337" s="236" t="s">
        <v>194</v>
      </c>
      <c r="T337" s="237" t="s">
        <v>305</v>
      </c>
      <c r="U337" s="222">
        <v>0.75</v>
      </c>
      <c r="V337" s="222">
        <f>ROUND(E337*U337,2)</f>
        <v>7.5</v>
      </c>
      <c r="W337" s="222"/>
      <c r="X337" s="222" t="s">
        <v>243</v>
      </c>
      <c r="Y337" s="212"/>
      <c r="Z337" s="212"/>
      <c r="AA337" s="212"/>
      <c r="AB337" s="212"/>
      <c r="AC337" s="212"/>
      <c r="AD337" s="212"/>
      <c r="AE337" s="212"/>
      <c r="AF337" s="212"/>
      <c r="AG337" s="212" t="s">
        <v>244</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19"/>
      <c r="B338" s="220"/>
      <c r="C338" s="263" t="s">
        <v>592</v>
      </c>
      <c r="D338" s="260"/>
      <c r="E338" s="260"/>
      <c r="F338" s="260"/>
      <c r="G338" s="260"/>
      <c r="H338" s="222"/>
      <c r="I338" s="222"/>
      <c r="J338" s="222"/>
      <c r="K338" s="222"/>
      <c r="L338" s="222"/>
      <c r="M338" s="222"/>
      <c r="N338" s="222"/>
      <c r="O338" s="222"/>
      <c r="P338" s="222"/>
      <c r="Q338" s="222"/>
      <c r="R338" s="222"/>
      <c r="S338" s="222"/>
      <c r="T338" s="222"/>
      <c r="U338" s="222"/>
      <c r="V338" s="222"/>
      <c r="W338" s="222"/>
      <c r="X338" s="222"/>
      <c r="Y338" s="212"/>
      <c r="Z338" s="212"/>
      <c r="AA338" s="212"/>
      <c r="AB338" s="212"/>
      <c r="AC338" s="212"/>
      <c r="AD338" s="212"/>
      <c r="AE338" s="212"/>
      <c r="AF338" s="212"/>
      <c r="AG338" s="212" t="s">
        <v>311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62" t="s">
        <v>596</v>
      </c>
      <c r="D339" s="252"/>
      <c r="E339" s="253"/>
      <c r="F339" s="222"/>
      <c r="G339" s="222"/>
      <c r="H339" s="222"/>
      <c r="I339" s="222"/>
      <c r="J339" s="222"/>
      <c r="K339" s="222"/>
      <c r="L339" s="222"/>
      <c r="M339" s="222"/>
      <c r="N339" s="222"/>
      <c r="O339" s="222"/>
      <c r="P339" s="222"/>
      <c r="Q339" s="222"/>
      <c r="R339" s="222"/>
      <c r="S339" s="222"/>
      <c r="T339" s="222"/>
      <c r="U339" s="222"/>
      <c r="V339" s="222"/>
      <c r="W339" s="222"/>
      <c r="X339" s="222"/>
      <c r="Y339" s="212"/>
      <c r="Z339" s="212"/>
      <c r="AA339" s="212"/>
      <c r="AB339" s="212"/>
      <c r="AC339" s="212"/>
      <c r="AD339" s="212"/>
      <c r="AE339" s="212"/>
      <c r="AF339" s="212"/>
      <c r="AG339" s="212" t="s">
        <v>307</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62" t="s">
        <v>601</v>
      </c>
      <c r="D340" s="252"/>
      <c r="E340" s="253">
        <v>2.5</v>
      </c>
      <c r="F340" s="222"/>
      <c r="G340" s="222"/>
      <c r="H340" s="222"/>
      <c r="I340" s="222"/>
      <c r="J340" s="222"/>
      <c r="K340" s="222"/>
      <c r="L340" s="222"/>
      <c r="M340" s="222"/>
      <c r="N340" s="222"/>
      <c r="O340" s="222"/>
      <c r="P340" s="222"/>
      <c r="Q340" s="222"/>
      <c r="R340" s="222"/>
      <c r="S340" s="222"/>
      <c r="T340" s="222"/>
      <c r="U340" s="222"/>
      <c r="V340" s="222"/>
      <c r="W340" s="222"/>
      <c r="X340" s="222"/>
      <c r="Y340" s="212"/>
      <c r="Z340" s="212"/>
      <c r="AA340" s="212"/>
      <c r="AB340" s="212"/>
      <c r="AC340" s="212"/>
      <c r="AD340" s="212"/>
      <c r="AE340" s="212"/>
      <c r="AF340" s="212"/>
      <c r="AG340" s="212" t="s">
        <v>307</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
      <c r="A341" s="219"/>
      <c r="B341" s="220"/>
      <c r="C341" s="262" t="s">
        <v>602</v>
      </c>
      <c r="D341" s="252"/>
      <c r="E341" s="253">
        <v>7.5</v>
      </c>
      <c r="F341" s="222"/>
      <c r="G341" s="222"/>
      <c r="H341" s="222"/>
      <c r="I341" s="222"/>
      <c r="J341" s="222"/>
      <c r="K341" s="222"/>
      <c r="L341" s="222"/>
      <c r="M341" s="222"/>
      <c r="N341" s="222"/>
      <c r="O341" s="222"/>
      <c r="P341" s="222"/>
      <c r="Q341" s="222"/>
      <c r="R341" s="222"/>
      <c r="S341" s="222"/>
      <c r="T341" s="222"/>
      <c r="U341" s="222"/>
      <c r="V341" s="222"/>
      <c r="W341" s="222"/>
      <c r="X341" s="222"/>
      <c r="Y341" s="212"/>
      <c r="Z341" s="212"/>
      <c r="AA341" s="212"/>
      <c r="AB341" s="212"/>
      <c r="AC341" s="212"/>
      <c r="AD341" s="212"/>
      <c r="AE341" s="212"/>
      <c r="AF341" s="212"/>
      <c r="AG341" s="212" t="s">
        <v>307</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67" t="s">
        <v>484</v>
      </c>
      <c r="D342" s="258"/>
      <c r="E342" s="259">
        <v>10</v>
      </c>
      <c r="F342" s="222"/>
      <c r="G342" s="222"/>
      <c r="H342" s="222"/>
      <c r="I342" s="222"/>
      <c r="J342" s="222"/>
      <c r="K342" s="222"/>
      <c r="L342" s="222"/>
      <c r="M342" s="222"/>
      <c r="N342" s="222"/>
      <c r="O342" s="222"/>
      <c r="P342" s="222"/>
      <c r="Q342" s="222"/>
      <c r="R342" s="222"/>
      <c r="S342" s="222"/>
      <c r="T342" s="222"/>
      <c r="U342" s="222"/>
      <c r="V342" s="222"/>
      <c r="W342" s="222"/>
      <c r="X342" s="222"/>
      <c r="Y342" s="212"/>
      <c r="Z342" s="212"/>
      <c r="AA342" s="212"/>
      <c r="AB342" s="212"/>
      <c r="AC342" s="212"/>
      <c r="AD342" s="212"/>
      <c r="AE342" s="212"/>
      <c r="AF342" s="212"/>
      <c r="AG342" s="212" t="s">
        <v>307</v>
      </c>
      <c r="AH342" s="212">
        <v>1</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48"/>
      <c r="D343" s="242"/>
      <c r="E343" s="242"/>
      <c r="F343" s="242"/>
      <c r="G343" s="242"/>
      <c r="H343" s="222"/>
      <c r="I343" s="222"/>
      <c r="J343" s="222"/>
      <c r="K343" s="222"/>
      <c r="L343" s="222"/>
      <c r="M343" s="222"/>
      <c r="N343" s="222"/>
      <c r="O343" s="222"/>
      <c r="P343" s="222"/>
      <c r="Q343" s="222"/>
      <c r="R343" s="222"/>
      <c r="S343" s="222"/>
      <c r="T343" s="222"/>
      <c r="U343" s="222"/>
      <c r="V343" s="222"/>
      <c r="W343" s="222"/>
      <c r="X343" s="222"/>
      <c r="Y343" s="212"/>
      <c r="Z343" s="212"/>
      <c r="AA343" s="212"/>
      <c r="AB343" s="212"/>
      <c r="AC343" s="212"/>
      <c r="AD343" s="212"/>
      <c r="AE343" s="212"/>
      <c r="AF343" s="212"/>
      <c r="AG343" s="212" t="s">
        <v>200</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2.5" outlineLevel="1" x14ac:dyDescent="0.2">
      <c r="A344" s="231">
        <v>39</v>
      </c>
      <c r="B344" s="232" t="s">
        <v>603</v>
      </c>
      <c r="C344" s="245" t="s">
        <v>604</v>
      </c>
      <c r="D344" s="233" t="s">
        <v>548</v>
      </c>
      <c r="E344" s="234">
        <v>6</v>
      </c>
      <c r="F344" s="235"/>
      <c r="G344" s="236">
        <f>ROUND(E344*F344,2)</f>
        <v>0</v>
      </c>
      <c r="H344" s="235"/>
      <c r="I344" s="236">
        <f>ROUND(E344*H344,2)</f>
        <v>0</v>
      </c>
      <c r="J344" s="235"/>
      <c r="K344" s="236">
        <f>ROUND(E344*J344,2)</f>
        <v>0</v>
      </c>
      <c r="L344" s="236">
        <v>21</v>
      </c>
      <c r="M344" s="236">
        <f>G344*(1+L344/100)</f>
        <v>0</v>
      </c>
      <c r="N344" s="236">
        <v>0</v>
      </c>
      <c r="O344" s="236">
        <f>ROUND(E344*N344,2)</f>
        <v>0</v>
      </c>
      <c r="P344" s="236">
        <v>0</v>
      </c>
      <c r="Q344" s="236">
        <f>ROUND(E344*P344,2)</f>
        <v>0</v>
      </c>
      <c r="R344" s="236" t="s">
        <v>561</v>
      </c>
      <c r="S344" s="236" t="s">
        <v>194</v>
      </c>
      <c r="T344" s="237" t="s">
        <v>305</v>
      </c>
      <c r="U344" s="222">
        <v>1.22</v>
      </c>
      <c r="V344" s="222">
        <f>ROUND(E344*U344,2)</f>
        <v>7.32</v>
      </c>
      <c r="W344" s="222"/>
      <c r="X344" s="222" t="s">
        <v>243</v>
      </c>
      <c r="Y344" s="212"/>
      <c r="Z344" s="212"/>
      <c r="AA344" s="212"/>
      <c r="AB344" s="212"/>
      <c r="AC344" s="212"/>
      <c r="AD344" s="212"/>
      <c r="AE344" s="212"/>
      <c r="AF344" s="212"/>
      <c r="AG344" s="212" t="s">
        <v>244</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62" t="s">
        <v>605</v>
      </c>
      <c r="D345" s="252"/>
      <c r="E345" s="253">
        <v>6</v>
      </c>
      <c r="F345" s="222"/>
      <c r="G345" s="222"/>
      <c r="H345" s="222"/>
      <c r="I345" s="222"/>
      <c r="J345" s="222"/>
      <c r="K345" s="222"/>
      <c r="L345" s="222"/>
      <c r="M345" s="222"/>
      <c r="N345" s="222"/>
      <c r="O345" s="222"/>
      <c r="P345" s="222"/>
      <c r="Q345" s="222"/>
      <c r="R345" s="222"/>
      <c r="S345" s="222"/>
      <c r="T345" s="222"/>
      <c r="U345" s="222"/>
      <c r="V345" s="222"/>
      <c r="W345" s="222"/>
      <c r="X345" s="222"/>
      <c r="Y345" s="212"/>
      <c r="Z345" s="212"/>
      <c r="AA345" s="212"/>
      <c r="AB345" s="212"/>
      <c r="AC345" s="212"/>
      <c r="AD345" s="212"/>
      <c r="AE345" s="212"/>
      <c r="AF345" s="212"/>
      <c r="AG345" s="212" t="s">
        <v>307</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48"/>
      <c r="D346" s="242"/>
      <c r="E346" s="242"/>
      <c r="F346" s="242"/>
      <c r="G346" s="242"/>
      <c r="H346" s="222"/>
      <c r="I346" s="222"/>
      <c r="J346" s="222"/>
      <c r="K346" s="222"/>
      <c r="L346" s="222"/>
      <c r="M346" s="222"/>
      <c r="N346" s="222"/>
      <c r="O346" s="222"/>
      <c r="P346" s="222"/>
      <c r="Q346" s="222"/>
      <c r="R346" s="222"/>
      <c r="S346" s="222"/>
      <c r="T346" s="222"/>
      <c r="U346" s="222"/>
      <c r="V346" s="222"/>
      <c r="W346" s="222"/>
      <c r="X346" s="222"/>
      <c r="Y346" s="212"/>
      <c r="Z346" s="212"/>
      <c r="AA346" s="212"/>
      <c r="AB346" s="212"/>
      <c r="AC346" s="212"/>
      <c r="AD346" s="212"/>
      <c r="AE346" s="212"/>
      <c r="AF346" s="212"/>
      <c r="AG346" s="212" t="s">
        <v>200</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ht="22.5" outlineLevel="1" x14ac:dyDescent="0.2">
      <c r="A347" s="231">
        <v>40</v>
      </c>
      <c r="B347" s="232" t="s">
        <v>606</v>
      </c>
      <c r="C347" s="245" t="s">
        <v>607</v>
      </c>
      <c r="D347" s="233" t="s">
        <v>548</v>
      </c>
      <c r="E347" s="234">
        <v>1</v>
      </c>
      <c r="F347" s="235"/>
      <c r="G347" s="236">
        <f>ROUND(E347*F347,2)</f>
        <v>0</v>
      </c>
      <c r="H347" s="235"/>
      <c r="I347" s="236">
        <f>ROUND(E347*H347,2)</f>
        <v>0</v>
      </c>
      <c r="J347" s="235"/>
      <c r="K347" s="236">
        <f>ROUND(E347*J347,2)</f>
        <v>0</v>
      </c>
      <c r="L347" s="236">
        <v>21</v>
      </c>
      <c r="M347" s="236">
        <f>G347*(1+L347/100)</f>
        <v>0</v>
      </c>
      <c r="N347" s="236">
        <v>0</v>
      </c>
      <c r="O347" s="236">
        <f>ROUND(E347*N347,2)</f>
        <v>0</v>
      </c>
      <c r="P347" s="236">
        <v>0</v>
      </c>
      <c r="Q347" s="236">
        <f>ROUND(E347*P347,2)</f>
        <v>0</v>
      </c>
      <c r="R347" s="236" t="s">
        <v>561</v>
      </c>
      <c r="S347" s="236" t="s">
        <v>194</v>
      </c>
      <c r="T347" s="237" t="s">
        <v>305</v>
      </c>
      <c r="U347" s="222">
        <v>1.61</v>
      </c>
      <c r="V347" s="222">
        <f>ROUND(E347*U347,2)</f>
        <v>1.61</v>
      </c>
      <c r="W347" s="222"/>
      <c r="X347" s="222" t="s">
        <v>243</v>
      </c>
      <c r="Y347" s="212"/>
      <c r="Z347" s="212"/>
      <c r="AA347" s="212"/>
      <c r="AB347" s="212"/>
      <c r="AC347" s="212"/>
      <c r="AD347" s="212"/>
      <c r="AE347" s="212"/>
      <c r="AF347" s="212"/>
      <c r="AG347" s="212" t="s">
        <v>244</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19"/>
      <c r="B348" s="220"/>
      <c r="C348" s="268"/>
      <c r="D348" s="261"/>
      <c r="E348" s="261"/>
      <c r="F348" s="261"/>
      <c r="G348" s="261"/>
      <c r="H348" s="222"/>
      <c r="I348" s="222"/>
      <c r="J348" s="222"/>
      <c r="K348" s="222"/>
      <c r="L348" s="222"/>
      <c r="M348" s="222"/>
      <c r="N348" s="222"/>
      <c r="O348" s="222"/>
      <c r="P348" s="222"/>
      <c r="Q348" s="222"/>
      <c r="R348" s="222"/>
      <c r="S348" s="222"/>
      <c r="T348" s="222"/>
      <c r="U348" s="222"/>
      <c r="V348" s="222"/>
      <c r="W348" s="222"/>
      <c r="X348" s="222"/>
      <c r="Y348" s="212"/>
      <c r="Z348" s="212"/>
      <c r="AA348" s="212"/>
      <c r="AB348" s="212"/>
      <c r="AC348" s="212"/>
      <c r="AD348" s="212"/>
      <c r="AE348" s="212"/>
      <c r="AF348" s="212"/>
      <c r="AG348" s="212" t="s">
        <v>200</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ht="22.5" outlineLevel="1" x14ac:dyDescent="0.2">
      <c r="A349" s="231">
        <v>41</v>
      </c>
      <c r="B349" s="232" t="s">
        <v>608</v>
      </c>
      <c r="C349" s="245" t="s">
        <v>609</v>
      </c>
      <c r="D349" s="233" t="s">
        <v>548</v>
      </c>
      <c r="E349" s="234">
        <v>15</v>
      </c>
      <c r="F349" s="235"/>
      <c r="G349" s="236">
        <f>ROUND(E349*F349,2)</f>
        <v>0</v>
      </c>
      <c r="H349" s="235"/>
      <c r="I349" s="236">
        <f>ROUND(E349*H349,2)</f>
        <v>0</v>
      </c>
      <c r="J349" s="235"/>
      <c r="K349" s="236">
        <f>ROUND(E349*J349,2)</f>
        <v>0</v>
      </c>
      <c r="L349" s="236">
        <v>21</v>
      </c>
      <c r="M349" s="236">
        <f>G349*(1+L349/100)</f>
        <v>0</v>
      </c>
      <c r="N349" s="236">
        <v>0</v>
      </c>
      <c r="O349" s="236">
        <f>ROUND(E349*N349,2)</f>
        <v>0</v>
      </c>
      <c r="P349" s="236">
        <v>0</v>
      </c>
      <c r="Q349" s="236">
        <f>ROUND(E349*P349,2)</f>
        <v>0</v>
      </c>
      <c r="R349" s="236" t="s">
        <v>561</v>
      </c>
      <c r="S349" s="236" t="s">
        <v>194</v>
      </c>
      <c r="T349" s="237" t="s">
        <v>305</v>
      </c>
      <c r="U349" s="222">
        <v>1.85</v>
      </c>
      <c r="V349" s="222">
        <f>ROUND(E349*U349,2)</f>
        <v>27.75</v>
      </c>
      <c r="W349" s="222"/>
      <c r="X349" s="222" t="s">
        <v>243</v>
      </c>
      <c r="Y349" s="212"/>
      <c r="Z349" s="212"/>
      <c r="AA349" s="212"/>
      <c r="AB349" s="212"/>
      <c r="AC349" s="212"/>
      <c r="AD349" s="212"/>
      <c r="AE349" s="212"/>
      <c r="AF349" s="212"/>
      <c r="AG349" s="212" t="s">
        <v>244</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62" t="s">
        <v>610</v>
      </c>
      <c r="D350" s="252"/>
      <c r="E350" s="253">
        <v>15</v>
      </c>
      <c r="F350" s="222"/>
      <c r="G350" s="222"/>
      <c r="H350" s="222"/>
      <c r="I350" s="222"/>
      <c r="J350" s="222"/>
      <c r="K350" s="222"/>
      <c r="L350" s="222"/>
      <c r="M350" s="222"/>
      <c r="N350" s="222"/>
      <c r="O350" s="222"/>
      <c r="P350" s="222"/>
      <c r="Q350" s="222"/>
      <c r="R350" s="222"/>
      <c r="S350" s="222"/>
      <c r="T350" s="222"/>
      <c r="U350" s="222"/>
      <c r="V350" s="222"/>
      <c r="W350" s="222"/>
      <c r="X350" s="222"/>
      <c r="Y350" s="212"/>
      <c r="Z350" s="212"/>
      <c r="AA350" s="212"/>
      <c r="AB350" s="212"/>
      <c r="AC350" s="212"/>
      <c r="AD350" s="212"/>
      <c r="AE350" s="212"/>
      <c r="AF350" s="212"/>
      <c r="AG350" s="212" t="s">
        <v>307</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48"/>
      <c r="D351" s="242"/>
      <c r="E351" s="242"/>
      <c r="F351" s="242"/>
      <c r="G351" s="242"/>
      <c r="H351" s="222"/>
      <c r="I351" s="222"/>
      <c r="J351" s="222"/>
      <c r="K351" s="222"/>
      <c r="L351" s="222"/>
      <c r="M351" s="222"/>
      <c r="N351" s="222"/>
      <c r="O351" s="222"/>
      <c r="P351" s="222"/>
      <c r="Q351" s="222"/>
      <c r="R351" s="222"/>
      <c r="S351" s="222"/>
      <c r="T351" s="222"/>
      <c r="U351" s="222"/>
      <c r="V351" s="222"/>
      <c r="W351" s="222"/>
      <c r="X351" s="222"/>
      <c r="Y351" s="212"/>
      <c r="Z351" s="212"/>
      <c r="AA351" s="212"/>
      <c r="AB351" s="212"/>
      <c r="AC351" s="212"/>
      <c r="AD351" s="212"/>
      <c r="AE351" s="212"/>
      <c r="AF351" s="212"/>
      <c r="AG351" s="212" t="s">
        <v>200</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2.5" outlineLevel="1" x14ac:dyDescent="0.2">
      <c r="A352" s="231">
        <v>42</v>
      </c>
      <c r="B352" s="232" t="s">
        <v>611</v>
      </c>
      <c r="C352" s="245" t="s">
        <v>612</v>
      </c>
      <c r="D352" s="233" t="s">
        <v>548</v>
      </c>
      <c r="E352" s="234">
        <v>4</v>
      </c>
      <c r="F352" s="235"/>
      <c r="G352" s="236">
        <f>ROUND(E352*F352,2)</f>
        <v>0</v>
      </c>
      <c r="H352" s="235"/>
      <c r="I352" s="236">
        <f>ROUND(E352*H352,2)</f>
        <v>0</v>
      </c>
      <c r="J352" s="235"/>
      <c r="K352" s="236">
        <f>ROUND(E352*J352,2)</f>
        <v>0</v>
      </c>
      <c r="L352" s="236">
        <v>21</v>
      </c>
      <c r="M352" s="236">
        <f>G352*(1+L352/100)</f>
        <v>0</v>
      </c>
      <c r="N352" s="236">
        <v>0</v>
      </c>
      <c r="O352" s="236">
        <f>ROUND(E352*N352,2)</f>
        <v>0</v>
      </c>
      <c r="P352" s="236">
        <v>0</v>
      </c>
      <c r="Q352" s="236">
        <f>ROUND(E352*P352,2)</f>
        <v>0</v>
      </c>
      <c r="R352" s="236" t="s">
        <v>561</v>
      </c>
      <c r="S352" s="236" t="s">
        <v>194</v>
      </c>
      <c r="T352" s="237" t="s">
        <v>305</v>
      </c>
      <c r="U352" s="222">
        <v>2.97</v>
      </c>
      <c r="V352" s="222">
        <f>ROUND(E352*U352,2)</f>
        <v>11.88</v>
      </c>
      <c r="W352" s="222"/>
      <c r="X352" s="222" t="s">
        <v>243</v>
      </c>
      <c r="Y352" s="212"/>
      <c r="Z352" s="212"/>
      <c r="AA352" s="212"/>
      <c r="AB352" s="212"/>
      <c r="AC352" s="212"/>
      <c r="AD352" s="212"/>
      <c r="AE352" s="212"/>
      <c r="AF352" s="212"/>
      <c r="AG352" s="212" t="s">
        <v>244</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62" t="s">
        <v>613</v>
      </c>
      <c r="D353" s="252"/>
      <c r="E353" s="253">
        <v>4</v>
      </c>
      <c r="F353" s="222"/>
      <c r="G353" s="222"/>
      <c r="H353" s="222"/>
      <c r="I353" s="222"/>
      <c r="J353" s="222"/>
      <c r="K353" s="222"/>
      <c r="L353" s="222"/>
      <c r="M353" s="222"/>
      <c r="N353" s="222"/>
      <c r="O353" s="222"/>
      <c r="P353" s="222"/>
      <c r="Q353" s="222"/>
      <c r="R353" s="222"/>
      <c r="S353" s="222"/>
      <c r="T353" s="222"/>
      <c r="U353" s="222"/>
      <c r="V353" s="222"/>
      <c r="W353" s="222"/>
      <c r="X353" s="222"/>
      <c r="Y353" s="212"/>
      <c r="Z353" s="212"/>
      <c r="AA353" s="212"/>
      <c r="AB353" s="212"/>
      <c r="AC353" s="212"/>
      <c r="AD353" s="212"/>
      <c r="AE353" s="212"/>
      <c r="AF353" s="212"/>
      <c r="AG353" s="212" t="s">
        <v>307</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
      <c r="A354" s="219"/>
      <c r="B354" s="220"/>
      <c r="C354" s="248"/>
      <c r="D354" s="242"/>
      <c r="E354" s="242"/>
      <c r="F354" s="242"/>
      <c r="G354" s="242"/>
      <c r="H354" s="222"/>
      <c r="I354" s="222"/>
      <c r="J354" s="222"/>
      <c r="K354" s="222"/>
      <c r="L354" s="222"/>
      <c r="M354" s="222"/>
      <c r="N354" s="222"/>
      <c r="O354" s="222"/>
      <c r="P354" s="222"/>
      <c r="Q354" s="222"/>
      <c r="R354" s="222"/>
      <c r="S354" s="222"/>
      <c r="T354" s="222"/>
      <c r="U354" s="222"/>
      <c r="V354" s="222"/>
      <c r="W354" s="222"/>
      <c r="X354" s="222"/>
      <c r="Y354" s="212"/>
      <c r="Z354" s="212"/>
      <c r="AA354" s="212"/>
      <c r="AB354" s="212"/>
      <c r="AC354" s="212"/>
      <c r="AD354" s="212"/>
      <c r="AE354" s="212"/>
      <c r="AF354" s="212"/>
      <c r="AG354" s="212" t="s">
        <v>200</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2.5" outlineLevel="1" x14ac:dyDescent="0.2">
      <c r="A355" s="231">
        <v>43</v>
      </c>
      <c r="B355" s="232" t="s">
        <v>614</v>
      </c>
      <c r="C355" s="245" t="s">
        <v>615</v>
      </c>
      <c r="D355" s="233" t="s">
        <v>548</v>
      </c>
      <c r="E355" s="234">
        <v>10</v>
      </c>
      <c r="F355" s="235"/>
      <c r="G355" s="236">
        <f>ROUND(E355*F355,2)</f>
        <v>0</v>
      </c>
      <c r="H355" s="235"/>
      <c r="I355" s="236">
        <f>ROUND(E355*H355,2)</f>
        <v>0</v>
      </c>
      <c r="J355" s="235"/>
      <c r="K355" s="236">
        <f>ROUND(E355*J355,2)</f>
        <v>0</v>
      </c>
      <c r="L355" s="236">
        <v>21</v>
      </c>
      <c r="M355" s="236">
        <f>G355*(1+L355/100)</f>
        <v>0</v>
      </c>
      <c r="N355" s="236">
        <v>1.41E-3</v>
      </c>
      <c r="O355" s="236">
        <f>ROUND(E355*N355,2)</f>
        <v>0.01</v>
      </c>
      <c r="P355" s="236">
        <v>0</v>
      </c>
      <c r="Q355" s="236">
        <f>ROUND(E355*P355,2)</f>
        <v>0</v>
      </c>
      <c r="R355" s="236" t="s">
        <v>561</v>
      </c>
      <c r="S355" s="236" t="s">
        <v>194</v>
      </c>
      <c r="T355" s="237" t="s">
        <v>305</v>
      </c>
      <c r="U355" s="222">
        <v>2.37</v>
      </c>
      <c r="V355" s="222">
        <f>ROUND(E355*U355,2)</f>
        <v>23.7</v>
      </c>
      <c r="W355" s="222"/>
      <c r="X355" s="222" t="s">
        <v>243</v>
      </c>
      <c r="Y355" s="212"/>
      <c r="Z355" s="212"/>
      <c r="AA355" s="212"/>
      <c r="AB355" s="212"/>
      <c r="AC355" s="212"/>
      <c r="AD355" s="212"/>
      <c r="AE355" s="212"/>
      <c r="AF355" s="212"/>
      <c r="AG355" s="212" t="s">
        <v>244</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62" t="s">
        <v>616</v>
      </c>
      <c r="D356" s="252"/>
      <c r="E356" s="253">
        <v>10</v>
      </c>
      <c r="F356" s="222"/>
      <c r="G356" s="222"/>
      <c r="H356" s="222"/>
      <c r="I356" s="222"/>
      <c r="J356" s="222"/>
      <c r="K356" s="222"/>
      <c r="L356" s="222"/>
      <c r="M356" s="222"/>
      <c r="N356" s="222"/>
      <c r="O356" s="222"/>
      <c r="P356" s="222"/>
      <c r="Q356" s="222"/>
      <c r="R356" s="222"/>
      <c r="S356" s="222"/>
      <c r="T356" s="222"/>
      <c r="U356" s="222"/>
      <c r="V356" s="222"/>
      <c r="W356" s="222"/>
      <c r="X356" s="222"/>
      <c r="Y356" s="212"/>
      <c r="Z356" s="212"/>
      <c r="AA356" s="212"/>
      <c r="AB356" s="212"/>
      <c r="AC356" s="212"/>
      <c r="AD356" s="212"/>
      <c r="AE356" s="212"/>
      <c r="AF356" s="212"/>
      <c r="AG356" s="212" t="s">
        <v>307</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48"/>
      <c r="D357" s="242"/>
      <c r="E357" s="242"/>
      <c r="F357" s="242"/>
      <c r="G357" s="242"/>
      <c r="H357" s="222"/>
      <c r="I357" s="222"/>
      <c r="J357" s="222"/>
      <c r="K357" s="222"/>
      <c r="L357" s="222"/>
      <c r="M357" s="222"/>
      <c r="N357" s="222"/>
      <c r="O357" s="222"/>
      <c r="P357" s="222"/>
      <c r="Q357" s="222"/>
      <c r="R357" s="222"/>
      <c r="S357" s="222"/>
      <c r="T357" s="222"/>
      <c r="U357" s="222"/>
      <c r="V357" s="222"/>
      <c r="W357" s="222"/>
      <c r="X357" s="222"/>
      <c r="Y357" s="212"/>
      <c r="Z357" s="212"/>
      <c r="AA357" s="212"/>
      <c r="AB357" s="212"/>
      <c r="AC357" s="212"/>
      <c r="AD357" s="212"/>
      <c r="AE357" s="212"/>
      <c r="AF357" s="212"/>
      <c r="AG357" s="212" t="s">
        <v>200</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ht="22.5" outlineLevel="1" x14ac:dyDescent="0.2">
      <c r="A358" s="231">
        <v>44</v>
      </c>
      <c r="B358" s="232" t="s">
        <v>617</v>
      </c>
      <c r="C358" s="245" t="s">
        <v>618</v>
      </c>
      <c r="D358" s="233" t="s">
        <v>548</v>
      </c>
      <c r="E358" s="234">
        <v>3</v>
      </c>
      <c r="F358" s="235"/>
      <c r="G358" s="236">
        <f>ROUND(E358*F358,2)</f>
        <v>0</v>
      </c>
      <c r="H358" s="235"/>
      <c r="I358" s="236">
        <f>ROUND(E358*H358,2)</f>
        <v>0</v>
      </c>
      <c r="J358" s="235"/>
      <c r="K358" s="236">
        <f>ROUND(E358*J358,2)</f>
        <v>0</v>
      </c>
      <c r="L358" s="236">
        <v>21</v>
      </c>
      <c r="M358" s="236">
        <f>G358*(1+L358/100)</f>
        <v>0</v>
      </c>
      <c r="N358" s="236">
        <v>2.5300000000000001E-3</v>
      </c>
      <c r="O358" s="236">
        <f>ROUND(E358*N358,2)</f>
        <v>0.01</v>
      </c>
      <c r="P358" s="236">
        <v>0</v>
      </c>
      <c r="Q358" s="236">
        <f>ROUND(E358*P358,2)</f>
        <v>0</v>
      </c>
      <c r="R358" s="236" t="s">
        <v>561</v>
      </c>
      <c r="S358" s="236" t="s">
        <v>194</v>
      </c>
      <c r="T358" s="237" t="s">
        <v>305</v>
      </c>
      <c r="U358" s="222">
        <v>3.56</v>
      </c>
      <c r="V358" s="222">
        <f>ROUND(E358*U358,2)</f>
        <v>10.68</v>
      </c>
      <c r="W358" s="222"/>
      <c r="X358" s="222" t="s">
        <v>243</v>
      </c>
      <c r="Y358" s="212"/>
      <c r="Z358" s="212"/>
      <c r="AA358" s="212"/>
      <c r="AB358" s="212"/>
      <c r="AC358" s="212"/>
      <c r="AD358" s="212"/>
      <c r="AE358" s="212"/>
      <c r="AF358" s="212"/>
      <c r="AG358" s="212" t="s">
        <v>244</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19"/>
      <c r="B359" s="220"/>
      <c r="C359" s="262" t="s">
        <v>619</v>
      </c>
      <c r="D359" s="252"/>
      <c r="E359" s="253">
        <v>3</v>
      </c>
      <c r="F359" s="222"/>
      <c r="G359" s="222"/>
      <c r="H359" s="222"/>
      <c r="I359" s="222"/>
      <c r="J359" s="222"/>
      <c r="K359" s="222"/>
      <c r="L359" s="222"/>
      <c r="M359" s="222"/>
      <c r="N359" s="222"/>
      <c r="O359" s="222"/>
      <c r="P359" s="222"/>
      <c r="Q359" s="222"/>
      <c r="R359" s="222"/>
      <c r="S359" s="222"/>
      <c r="T359" s="222"/>
      <c r="U359" s="222"/>
      <c r="V359" s="222"/>
      <c r="W359" s="222"/>
      <c r="X359" s="222"/>
      <c r="Y359" s="212"/>
      <c r="Z359" s="212"/>
      <c r="AA359" s="212"/>
      <c r="AB359" s="212"/>
      <c r="AC359" s="212"/>
      <c r="AD359" s="212"/>
      <c r="AE359" s="212"/>
      <c r="AF359" s="212"/>
      <c r="AG359" s="212" t="s">
        <v>307</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48"/>
      <c r="D360" s="242"/>
      <c r="E360" s="242"/>
      <c r="F360" s="242"/>
      <c r="G360" s="242"/>
      <c r="H360" s="222"/>
      <c r="I360" s="222"/>
      <c r="J360" s="222"/>
      <c r="K360" s="222"/>
      <c r="L360" s="222"/>
      <c r="M360" s="222"/>
      <c r="N360" s="222"/>
      <c r="O360" s="222"/>
      <c r="P360" s="222"/>
      <c r="Q360" s="222"/>
      <c r="R360" s="222"/>
      <c r="S360" s="222"/>
      <c r="T360" s="222"/>
      <c r="U360" s="222"/>
      <c r="V360" s="222"/>
      <c r="W360" s="222"/>
      <c r="X360" s="222"/>
      <c r="Y360" s="212"/>
      <c r="Z360" s="212"/>
      <c r="AA360" s="212"/>
      <c r="AB360" s="212"/>
      <c r="AC360" s="212"/>
      <c r="AD360" s="212"/>
      <c r="AE360" s="212"/>
      <c r="AF360" s="212"/>
      <c r="AG360" s="212" t="s">
        <v>200</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31">
        <v>45</v>
      </c>
      <c r="B361" s="232" t="s">
        <v>620</v>
      </c>
      <c r="C361" s="245" t="s">
        <v>621</v>
      </c>
      <c r="D361" s="233" t="s">
        <v>591</v>
      </c>
      <c r="E361" s="234">
        <v>349</v>
      </c>
      <c r="F361" s="235"/>
      <c r="G361" s="236">
        <f>ROUND(E361*F361,2)</f>
        <v>0</v>
      </c>
      <c r="H361" s="235"/>
      <c r="I361" s="236">
        <f>ROUND(E361*H361,2)</f>
        <v>0</v>
      </c>
      <c r="J361" s="235"/>
      <c r="K361" s="236">
        <f>ROUND(E361*J361,2)</f>
        <v>0</v>
      </c>
      <c r="L361" s="236">
        <v>21</v>
      </c>
      <c r="M361" s="236">
        <f>G361*(1+L361/100)</f>
        <v>0</v>
      </c>
      <c r="N361" s="236">
        <v>0</v>
      </c>
      <c r="O361" s="236">
        <f>ROUND(E361*N361,2)</f>
        <v>0</v>
      </c>
      <c r="P361" s="236">
        <v>0</v>
      </c>
      <c r="Q361" s="236">
        <f>ROUND(E361*P361,2)</f>
        <v>0</v>
      </c>
      <c r="R361" s="236" t="s">
        <v>561</v>
      </c>
      <c r="S361" s="236" t="s">
        <v>194</v>
      </c>
      <c r="T361" s="237" t="s">
        <v>305</v>
      </c>
      <c r="U361" s="222">
        <v>0.06</v>
      </c>
      <c r="V361" s="222">
        <f>ROUND(E361*U361,2)</f>
        <v>20.94</v>
      </c>
      <c r="W361" s="222"/>
      <c r="X361" s="222" t="s">
        <v>243</v>
      </c>
      <c r="Y361" s="212"/>
      <c r="Z361" s="212"/>
      <c r="AA361" s="212"/>
      <c r="AB361" s="212"/>
      <c r="AC361" s="212"/>
      <c r="AD361" s="212"/>
      <c r="AE361" s="212"/>
      <c r="AF361" s="212"/>
      <c r="AG361" s="212" t="s">
        <v>244</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63" t="s">
        <v>622</v>
      </c>
      <c r="D362" s="260"/>
      <c r="E362" s="260"/>
      <c r="F362" s="260"/>
      <c r="G362" s="260"/>
      <c r="H362" s="222"/>
      <c r="I362" s="222"/>
      <c r="J362" s="222"/>
      <c r="K362" s="222"/>
      <c r="L362" s="222"/>
      <c r="M362" s="222"/>
      <c r="N362" s="222"/>
      <c r="O362" s="222"/>
      <c r="P362" s="222"/>
      <c r="Q362" s="222"/>
      <c r="R362" s="222"/>
      <c r="S362" s="222"/>
      <c r="T362" s="222"/>
      <c r="U362" s="222"/>
      <c r="V362" s="222"/>
      <c r="W362" s="222"/>
      <c r="X362" s="222"/>
      <c r="Y362" s="212"/>
      <c r="Z362" s="212"/>
      <c r="AA362" s="212"/>
      <c r="AB362" s="212"/>
      <c r="AC362" s="212"/>
      <c r="AD362" s="212"/>
      <c r="AE362" s="212"/>
      <c r="AF362" s="212"/>
      <c r="AG362" s="212" t="s">
        <v>311</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39" t="str">
        <f>C362</f>
        <v>přísun, montáže, demontáže a odsunu zkoušecího čerpadla, napuštění tlakovou vodou a dodání vody pro tlakovou zkoušku,</v>
      </c>
      <c r="BB362" s="212"/>
      <c r="BC362" s="212"/>
      <c r="BD362" s="212"/>
      <c r="BE362" s="212"/>
      <c r="BF362" s="212"/>
      <c r="BG362" s="212"/>
      <c r="BH362" s="212"/>
    </row>
    <row r="363" spans="1:60" outlineLevel="1" x14ac:dyDescent="0.2">
      <c r="A363" s="219"/>
      <c r="B363" s="220"/>
      <c r="C363" s="262" t="s">
        <v>623</v>
      </c>
      <c r="D363" s="252"/>
      <c r="E363" s="253">
        <v>345</v>
      </c>
      <c r="F363" s="222"/>
      <c r="G363" s="222"/>
      <c r="H363" s="222"/>
      <c r="I363" s="222"/>
      <c r="J363" s="222"/>
      <c r="K363" s="222"/>
      <c r="L363" s="222"/>
      <c r="M363" s="222"/>
      <c r="N363" s="222"/>
      <c r="O363" s="222"/>
      <c r="P363" s="222"/>
      <c r="Q363" s="222"/>
      <c r="R363" s="222"/>
      <c r="S363" s="222"/>
      <c r="T363" s="222"/>
      <c r="U363" s="222"/>
      <c r="V363" s="222"/>
      <c r="W363" s="222"/>
      <c r="X363" s="222"/>
      <c r="Y363" s="212"/>
      <c r="Z363" s="212"/>
      <c r="AA363" s="212"/>
      <c r="AB363" s="212"/>
      <c r="AC363" s="212"/>
      <c r="AD363" s="212"/>
      <c r="AE363" s="212"/>
      <c r="AF363" s="212"/>
      <c r="AG363" s="212" t="s">
        <v>307</v>
      </c>
      <c r="AH363" s="212">
        <v>5</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62" t="s">
        <v>624</v>
      </c>
      <c r="D364" s="252"/>
      <c r="E364" s="253">
        <v>4</v>
      </c>
      <c r="F364" s="222"/>
      <c r="G364" s="222"/>
      <c r="H364" s="222"/>
      <c r="I364" s="222"/>
      <c r="J364" s="222"/>
      <c r="K364" s="222"/>
      <c r="L364" s="222"/>
      <c r="M364" s="222"/>
      <c r="N364" s="222"/>
      <c r="O364" s="222"/>
      <c r="P364" s="222"/>
      <c r="Q364" s="222"/>
      <c r="R364" s="222"/>
      <c r="S364" s="222"/>
      <c r="T364" s="222"/>
      <c r="U364" s="222"/>
      <c r="V364" s="222"/>
      <c r="W364" s="222"/>
      <c r="X364" s="222"/>
      <c r="Y364" s="212"/>
      <c r="Z364" s="212"/>
      <c r="AA364" s="212"/>
      <c r="AB364" s="212"/>
      <c r="AC364" s="212"/>
      <c r="AD364" s="212"/>
      <c r="AE364" s="212"/>
      <c r="AF364" s="212"/>
      <c r="AG364" s="212" t="s">
        <v>307</v>
      </c>
      <c r="AH364" s="212">
        <v>5</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48"/>
      <c r="D365" s="242"/>
      <c r="E365" s="242"/>
      <c r="F365" s="242"/>
      <c r="G365" s="242"/>
      <c r="H365" s="222"/>
      <c r="I365" s="222"/>
      <c r="J365" s="222"/>
      <c r="K365" s="222"/>
      <c r="L365" s="222"/>
      <c r="M365" s="222"/>
      <c r="N365" s="222"/>
      <c r="O365" s="222"/>
      <c r="P365" s="222"/>
      <c r="Q365" s="222"/>
      <c r="R365" s="222"/>
      <c r="S365" s="222"/>
      <c r="T365" s="222"/>
      <c r="U365" s="222"/>
      <c r="V365" s="222"/>
      <c r="W365" s="222"/>
      <c r="X365" s="222"/>
      <c r="Y365" s="212"/>
      <c r="Z365" s="212"/>
      <c r="AA365" s="212"/>
      <c r="AB365" s="212"/>
      <c r="AC365" s="212"/>
      <c r="AD365" s="212"/>
      <c r="AE365" s="212"/>
      <c r="AF365" s="212"/>
      <c r="AG365" s="212" t="s">
        <v>200</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31">
        <v>46</v>
      </c>
      <c r="B366" s="232" t="s">
        <v>625</v>
      </c>
      <c r="C366" s="245" t="s">
        <v>626</v>
      </c>
      <c r="D366" s="233" t="s">
        <v>591</v>
      </c>
      <c r="E366" s="234">
        <v>10</v>
      </c>
      <c r="F366" s="235"/>
      <c r="G366" s="236">
        <f>ROUND(E366*F366,2)</f>
        <v>0</v>
      </c>
      <c r="H366" s="235"/>
      <c r="I366" s="236">
        <f>ROUND(E366*H366,2)</f>
        <v>0</v>
      </c>
      <c r="J366" s="235"/>
      <c r="K366" s="236">
        <f>ROUND(E366*J366,2)</f>
        <v>0</v>
      </c>
      <c r="L366" s="236">
        <v>21</v>
      </c>
      <c r="M366" s="236">
        <f>G366*(1+L366/100)</f>
        <v>0</v>
      </c>
      <c r="N366" s="236">
        <v>0</v>
      </c>
      <c r="O366" s="236">
        <f>ROUND(E366*N366,2)</f>
        <v>0</v>
      </c>
      <c r="P366" s="236">
        <v>0</v>
      </c>
      <c r="Q366" s="236">
        <f>ROUND(E366*P366,2)</f>
        <v>0</v>
      </c>
      <c r="R366" s="236" t="s">
        <v>561</v>
      </c>
      <c r="S366" s="236" t="s">
        <v>194</v>
      </c>
      <c r="T366" s="237" t="s">
        <v>305</v>
      </c>
      <c r="U366" s="222">
        <v>7.0000000000000007E-2</v>
      </c>
      <c r="V366" s="222">
        <f>ROUND(E366*U366,2)</f>
        <v>0.7</v>
      </c>
      <c r="W366" s="222"/>
      <c r="X366" s="222" t="s">
        <v>243</v>
      </c>
      <c r="Y366" s="212"/>
      <c r="Z366" s="212"/>
      <c r="AA366" s="212"/>
      <c r="AB366" s="212"/>
      <c r="AC366" s="212"/>
      <c r="AD366" s="212"/>
      <c r="AE366" s="212"/>
      <c r="AF366" s="212"/>
      <c r="AG366" s="212" t="s">
        <v>244</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63" t="s">
        <v>622</v>
      </c>
      <c r="D367" s="260"/>
      <c r="E367" s="260"/>
      <c r="F367" s="260"/>
      <c r="G367" s="260"/>
      <c r="H367" s="222"/>
      <c r="I367" s="222"/>
      <c r="J367" s="222"/>
      <c r="K367" s="222"/>
      <c r="L367" s="222"/>
      <c r="M367" s="222"/>
      <c r="N367" s="222"/>
      <c r="O367" s="222"/>
      <c r="P367" s="222"/>
      <c r="Q367" s="222"/>
      <c r="R367" s="222"/>
      <c r="S367" s="222"/>
      <c r="T367" s="222"/>
      <c r="U367" s="222"/>
      <c r="V367" s="222"/>
      <c r="W367" s="222"/>
      <c r="X367" s="222"/>
      <c r="Y367" s="212"/>
      <c r="Z367" s="212"/>
      <c r="AA367" s="212"/>
      <c r="AB367" s="212"/>
      <c r="AC367" s="212"/>
      <c r="AD367" s="212"/>
      <c r="AE367" s="212"/>
      <c r="AF367" s="212"/>
      <c r="AG367" s="212" t="s">
        <v>311</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39" t="str">
        <f>C367</f>
        <v>přísun, montáže, demontáže a odsunu zkoušecího čerpadla, napuštění tlakovou vodou a dodání vody pro tlakovou zkoušku,</v>
      </c>
      <c r="BB367" s="212"/>
      <c r="BC367" s="212"/>
      <c r="BD367" s="212"/>
      <c r="BE367" s="212"/>
      <c r="BF367" s="212"/>
      <c r="BG367" s="212"/>
      <c r="BH367" s="212"/>
    </row>
    <row r="368" spans="1:60" outlineLevel="1" x14ac:dyDescent="0.2">
      <c r="A368" s="219"/>
      <c r="B368" s="220"/>
      <c r="C368" s="262" t="s">
        <v>627</v>
      </c>
      <c r="D368" s="252"/>
      <c r="E368" s="253">
        <v>10</v>
      </c>
      <c r="F368" s="222"/>
      <c r="G368" s="222"/>
      <c r="H368" s="222"/>
      <c r="I368" s="222"/>
      <c r="J368" s="222"/>
      <c r="K368" s="222"/>
      <c r="L368" s="222"/>
      <c r="M368" s="222"/>
      <c r="N368" s="222"/>
      <c r="O368" s="222"/>
      <c r="P368" s="222"/>
      <c r="Q368" s="222"/>
      <c r="R368" s="222"/>
      <c r="S368" s="222"/>
      <c r="T368" s="222"/>
      <c r="U368" s="222"/>
      <c r="V368" s="222"/>
      <c r="W368" s="222"/>
      <c r="X368" s="222"/>
      <c r="Y368" s="212"/>
      <c r="Z368" s="212"/>
      <c r="AA368" s="212"/>
      <c r="AB368" s="212"/>
      <c r="AC368" s="212"/>
      <c r="AD368" s="212"/>
      <c r="AE368" s="212"/>
      <c r="AF368" s="212"/>
      <c r="AG368" s="212" t="s">
        <v>307</v>
      </c>
      <c r="AH368" s="212">
        <v>5</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48"/>
      <c r="D369" s="242"/>
      <c r="E369" s="242"/>
      <c r="F369" s="242"/>
      <c r="G369" s="242"/>
      <c r="H369" s="222"/>
      <c r="I369" s="222"/>
      <c r="J369" s="222"/>
      <c r="K369" s="222"/>
      <c r="L369" s="222"/>
      <c r="M369" s="222"/>
      <c r="N369" s="222"/>
      <c r="O369" s="222"/>
      <c r="P369" s="222"/>
      <c r="Q369" s="222"/>
      <c r="R369" s="222"/>
      <c r="S369" s="222"/>
      <c r="T369" s="222"/>
      <c r="U369" s="222"/>
      <c r="V369" s="222"/>
      <c r="W369" s="222"/>
      <c r="X369" s="222"/>
      <c r="Y369" s="212"/>
      <c r="Z369" s="212"/>
      <c r="AA369" s="212"/>
      <c r="AB369" s="212"/>
      <c r="AC369" s="212"/>
      <c r="AD369" s="212"/>
      <c r="AE369" s="212"/>
      <c r="AF369" s="212"/>
      <c r="AG369" s="212" t="s">
        <v>200</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31">
        <v>47</v>
      </c>
      <c r="B370" s="232" t="s">
        <v>628</v>
      </c>
      <c r="C370" s="245" t="s">
        <v>629</v>
      </c>
      <c r="D370" s="233" t="s">
        <v>630</v>
      </c>
      <c r="E370" s="234">
        <v>2</v>
      </c>
      <c r="F370" s="235"/>
      <c r="G370" s="236">
        <f>ROUND(E370*F370,2)</f>
        <v>0</v>
      </c>
      <c r="H370" s="235"/>
      <c r="I370" s="236">
        <f>ROUND(E370*H370,2)</f>
        <v>0</v>
      </c>
      <c r="J370" s="235"/>
      <c r="K370" s="236">
        <f>ROUND(E370*J370,2)</f>
        <v>0</v>
      </c>
      <c r="L370" s="236">
        <v>21</v>
      </c>
      <c r="M370" s="236">
        <f>G370*(1+L370/100)</f>
        <v>0</v>
      </c>
      <c r="N370" s="236">
        <v>3.5029999999999999E-2</v>
      </c>
      <c r="O370" s="236">
        <f>ROUND(E370*N370,2)</f>
        <v>7.0000000000000007E-2</v>
      </c>
      <c r="P370" s="236">
        <v>0</v>
      </c>
      <c r="Q370" s="236">
        <f>ROUND(E370*P370,2)</f>
        <v>0</v>
      </c>
      <c r="R370" s="236" t="s">
        <v>561</v>
      </c>
      <c r="S370" s="236" t="s">
        <v>194</v>
      </c>
      <c r="T370" s="237" t="s">
        <v>305</v>
      </c>
      <c r="U370" s="222">
        <v>10.130000000000001</v>
      </c>
      <c r="V370" s="222">
        <f>ROUND(E370*U370,2)</f>
        <v>20.260000000000002</v>
      </c>
      <c r="W370" s="222"/>
      <c r="X370" s="222" t="s">
        <v>243</v>
      </c>
      <c r="Y370" s="212"/>
      <c r="Z370" s="212"/>
      <c r="AA370" s="212"/>
      <c r="AB370" s="212"/>
      <c r="AC370" s="212"/>
      <c r="AD370" s="212"/>
      <c r="AE370" s="212"/>
      <c r="AF370" s="212"/>
      <c r="AG370" s="212" t="s">
        <v>244</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33.75" outlineLevel="1" x14ac:dyDescent="0.2">
      <c r="A371" s="219"/>
      <c r="B371" s="220"/>
      <c r="C371" s="263" t="s">
        <v>631</v>
      </c>
      <c r="D371" s="260"/>
      <c r="E371" s="260"/>
      <c r="F371" s="260"/>
      <c r="G371" s="260"/>
      <c r="H371" s="222"/>
      <c r="I371" s="222"/>
      <c r="J371" s="222"/>
      <c r="K371" s="222"/>
      <c r="L371" s="222"/>
      <c r="M371" s="222"/>
      <c r="N371" s="222"/>
      <c r="O371" s="222"/>
      <c r="P371" s="222"/>
      <c r="Q371" s="222"/>
      <c r="R371" s="222"/>
      <c r="S371" s="222"/>
      <c r="T371" s="222"/>
      <c r="U371" s="222"/>
      <c r="V371" s="222"/>
      <c r="W371" s="222"/>
      <c r="X371" s="222"/>
      <c r="Y371" s="212"/>
      <c r="Z371" s="212"/>
      <c r="AA371" s="212"/>
      <c r="AB371" s="212"/>
      <c r="AC371" s="212"/>
      <c r="AD371" s="212"/>
      <c r="AE371" s="212"/>
      <c r="AF371" s="212"/>
      <c r="AG371" s="212" t="s">
        <v>311</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39" t="str">
        <f>C371</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371" s="212"/>
      <c r="BC371" s="212"/>
      <c r="BD371" s="212"/>
      <c r="BE371" s="212"/>
      <c r="BF371" s="212"/>
      <c r="BG371" s="212"/>
      <c r="BH371" s="212"/>
    </row>
    <row r="372" spans="1:60" outlineLevel="1" x14ac:dyDescent="0.2">
      <c r="A372" s="219"/>
      <c r="B372" s="220"/>
      <c r="C372" s="262" t="s">
        <v>632</v>
      </c>
      <c r="D372" s="252"/>
      <c r="E372" s="253">
        <v>2</v>
      </c>
      <c r="F372" s="222"/>
      <c r="G372" s="222"/>
      <c r="H372" s="222"/>
      <c r="I372" s="222"/>
      <c r="J372" s="222"/>
      <c r="K372" s="222"/>
      <c r="L372" s="222"/>
      <c r="M372" s="222"/>
      <c r="N372" s="222"/>
      <c r="O372" s="222"/>
      <c r="P372" s="222"/>
      <c r="Q372" s="222"/>
      <c r="R372" s="222"/>
      <c r="S372" s="222"/>
      <c r="T372" s="222"/>
      <c r="U372" s="222"/>
      <c r="V372" s="222"/>
      <c r="W372" s="222"/>
      <c r="X372" s="222"/>
      <c r="Y372" s="212"/>
      <c r="Z372" s="212"/>
      <c r="AA372" s="212"/>
      <c r="AB372" s="212"/>
      <c r="AC372" s="212"/>
      <c r="AD372" s="212"/>
      <c r="AE372" s="212"/>
      <c r="AF372" s="212"/>
      <c r="AG372" s="212" t="s">
        <v>307</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48"/>
      <c r="D373" s="242"/>
      <c r="E373" s="242"/>
      <c r="F373" s="242"/>
      <c r="G373" s="242"/>
      <c r="H373" s="222"/>
      <c r="I373" s="222"/>
      <c r="J373" s="222"/>
      <c r="K373" s="222"/>
      <c r="L373" s="222"/>
      <c r="M373" s="222"/>
      <c r="N373" s="222"/>
      <c r="O373" s="222"/>
      <c r="P373" s="222"/>
      <c r="Q373" s="222"/>
      <c r="R373" s="222"/>
      <c r="S373" s="222"/>
      <c r="T373" s="222"/>
      <c r="U373" s="222"/>
      <c r="V373" s="222"/>
      <c r="W373" s="222"/>
      <c r="X373" s="222"/>
      <c r="Y373" s="212"/>
      <c r="Z373" s="212"/>
      <c r="AA373" s="212"/>
      <c r="AB373" s="212"/>
      <c r="AC373" s="212"/>
      <c r="AD373" s="212"/>
      <c r="AE373" s="212"/>
      <c r="AF373" s="212"/>
      <c r="AG373" s="212" t="s">
        <v>200</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31">
        <v>48</v>
      </c>
      <c r="B374" s="232" t="s">
        <v>633</v>
      </c>
      <c r="C374" s="245" t="s">
        <v>634</v>
      </c>
      <c r="D374" s="233" t="s">
        <v>591</v>
      </c>
      <c r="E374" s="234">
        <v>349</v>
      </c>
      <c r="F374" s="235"/>
      <c r="G374" s="236">
        <f>ROUND(E374*F374,2)</f>
        <v>0</v>
      </c>
      <c r="H374" s="235"/>
      <c r="I374" s="236">
        <f>ROUND(E374*H374,2)</f>
        <v>0</v>
      </c>
      <c r="J374" s="235"/>
      <c r="K374" s="236">
        <f>ROUND(E374*J374,2)</f>
        <v>0</v>
      </c>
      <c r="L374" s="236">
        <v>21</v>
      </c>
      <c r="M374" s="236">
        <f>G374*(1+L374/100)</f>
        <v>0</v>
      </c>
      <c r="N374" s="236">
        <v>0</v>
      </c>
      <c r="O374" s="236">
        <f>ROUND(E374*N374,2)</f>
        <v>0</v>
      </c>
      <c r="P374" s="236">
        <v>0</v>
      </c>
      <c r="Q374" s="236">
        <f>ROUND(E374*P374,2)</f>
        <v>0</v>
      </c>
      <c r="R374" s="236" t="s">
        <v>561</v>
      </c>
      <c r="S374" s="236" t="s">
        <v>194</v>
      </c>
      <c r="T374" s="237" t="s">
        <v>305</v>
      </c>
      <c r="U374" s="222">
        <v>0.4</v>
      </c>
      <c r="V374" s="222">
        <f>ROUND(E374*U374,2)</f>
        <v>139.6</v>
      </c>
      <c r="W374" s="222"/>
      <c r="X374" s="222" t="s">
        <v>243</v>
      </c>
      <c r="Y374" s="212"/>
      <c r="Z374" s="212"/>
      <c r="AA374" s="212"/>
      <c r="AB374" s="212"/>
      <c r="AC374" s="212"/>
      <c r="AD374" s="212"/>
      <c r="AE374" s="212"/>
      <c r="AF374" s="212"/>
      <c r="AG374" s="212" t="s">
        <v>244</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63" t="s">
        <v>635</v>
      </c>
      <c r="D375" s="260"/>
      <c r="E375" s="260"/>
      <c r="F375" s="260"/>
      <c r="G375" s="260"/>
      <c r="H375" s="222"/>
      <c r="I375" s="222"/>
      <c r="J375" s="222"/>
      <c r="K375" s="222"/>
      <c r="L375" s="222"/>
      <c r="M375" s="222"/>
      <c r="N375" s="222"/>
      <c r="O375" s="222"/>
      <c r="P375" s="222"/>
      <c r="Q375" s="222"/>
      <c r="R375" s="222"/>
      <c r="S375" s="222"/>
      <c r="T375" s="222"/>
      <c r="U375" s="222"/>
      <c r="V375" s="222"/>
      <c r="W375" s="222"/>
      <c r="X375" s="222"/>
      <c r="Y375" s="212"/>
      <c r="Z375" s="212"/>
      <c r="AA375" s="212"/>
      <c r="AB375" s="212"/>
      <c r="AC375" s="212"/>
      <c r="AD375" s="212"/>
      <c r="AE375" s="212"/>
      <c r="AF375" s="212"/>
      <c r="AG375" s="212" t="s">
        <v>311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39" t="str">
        <f>C375</f>
        <v>napuštění a vypuštění vody, dodání vody a desinfekčního prostředku, náklady na bakteriologický rozbor vody,</v>
      </c>
      <c r="BB375" s="212"/>
      <c r="BC375" s="212"/>
      <c r="BD375" s="212"/>
      <c r="BE375" s="212"/>
      <c r="BF375" s="212"/>
      <c r="BG375" s="212"/>
      <c r="BH375" s="212"/>
    </row>
    <row r="376" spans="1:60" outlineLevel="1" x14ac:dyDescent="0.2">
      <c r="A376" s="219"/>
      <c r="B376" s="220"/>
      <c r="C376" s="262" t="s">
        <v>623</v>
      </c>
      <c r="D376" s="252"/>
      <c r="E376" s="253">
        <v>345</v>
      </c>
      <c r="F376" s="222"/>
      <c r="G376" s="222"/>
      <c r="H376" s="222"/>
      <c r="I376" s="222"/>
      <c r="J376" s="222"/>
      <c r="K376" s="222"/>
      <c r="L376" s="222"/>
      <c r="M376" s="222"/>
      <c r="N376" s="222"/>
      <c r="O376" s="222"/>
      <c r="P376" s="222"/>
      <c r="Q376" s="222"/>
      <c r="R376" s="222"/>
      <c r="S376" s="222"/>
      <c r="T376" s="222"/>
      <c r="U376" s="222"/>
      <c r="V376" s="222"/>
      <c r="W376" s="222"/>
      <c r="X376" s="222"/>
      <c r="Y376" s="212"/>
      <c r="Z376" s="212"/>
      <c r="AA376" s="212"/>
      <c r="AB376" s="212"/>
      <c r="AC376" s="212"/>
      <c r="AD376" s="212"/>
      <c r="AE376" s="212"/>
      <c r="AF376" s="212"/>
      <c r="AG376" s="212" t="s">
        <v>307</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62" t="s">
        <v>624</v>
      </c>
      <c r="D377" s="252"/>
      <c r="E377" s="253">
        <v>4</v>
      </c>
      <c r="F377" s="222"/>
      <c r="G377" s="222"/>
      <c r="H377" s="222"/>
      <c r="I377" s="222"/>
      <c r="J377" s="222"/>
      <c r="K377" s="222"/>
      <c r="L377" s="222"/>
      <c r="M377" s="222"/>
      <c r="N377" s="222"/>
      <c r="O377" s="222"/>
      <c r="P377" s="222"/>
      <c r="Q377" s="222"/>
      <c r="R377" s="222"/>
      <c r="S377" s="222"/>
      <c r="T377" s="222"/>
      <c r="U377" s="222"/>
      <c r="V377" s="222"/>
      <c r="W377" s="222"/>
      <c r="X377" s="222"/>
      <c r="Y377" s="212"/>
      <c r="Z377" s="212"/>
      <c r="AA377" s="212"/>
      <c r="AB377" s="212"/>
      <c r="AC377" s="212"/>
      <c r="AD377" s="212"/>
      <c r="AE377" s="212"/>
      <c r="AF377" s="212"/>
      <c r="AG377" s="212" t="s">
        <v>307</v>
      </c>
      <c r="AH377" s="212">
        <v>5</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48"/>
      <c r="D378" s="242"/>
      <c r="E378" s="242"/>
      <c r="F378" s="242"/>
      <c r="G378" s="242"/>
      <c r="H378" s="222"/>
      <c r="I378" s="222"/>
      <c r="J378" s="222"/>
      <c r="K378" s="222"/>
      <c r="L378" s="222"/>
      <c r="M378" s="222"/>
      <c r="N378" s="222"/>
      <c r="O378" s="222"/>
      <c r="P378" s="222"/>
      <c r="Q378" s="222"/>
      <c r="R378" s="222"/>
      <c r="S378" s="222"/>
      <c r="T378" s="222"/>
      <c r="U378" s="222"/>
      <c r="V378" s="222"/>
      <c r="W378" s="222"/>
      <c r="X378" s="222"/>
      <c r="Y378" s="212"/>
      <c r="Z378" s="212"/>
      <c r="AA378" s="212"/>
      <c r="AB378" s="212"/>
      <c r="AC378" s="212"/>
      <c r="AD378" s="212"/>
      <c r="AE378" s="212"/>
      <c r="AF378" s="212"/>
      <c r="AG378" s="212" t="s">
        <v>200</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31">
        <v>49</v>
      </c>
      <c r="B379" s="232" t="s">
        <v>636</v>
      </c>
      <c r="C379" s="245" t="s">
        <v>637</v>
      </c>
      <c r="D379" s="233" t="s">
        <v>591</v>
      </c>
      <c r="E379" s="234">
        <v>10</v>
      </c>
      <c r="F379" s="235"/>
      <c r="G379" s="236">
        <f>ROUND(E379*F379,2)</f>
        <v>0</v>
      </c>
      <c r="H379" s="235"/>
      <c r="I379" s="236">
        <f>ROUND(E379*H379,2)</f>
        <v>0</v>
      </c>
      <c r="J379" s="235"/>
      <c r="K379" s="236">
        <f>ROUND(E379*J379,2)</f>
        <v>0</v>
      </c>
      <c r="L379" s="236">
        <v>21</v>
      </c>
      <c r="M379" s="236">
        <f>G379*(1+L379/100)</f>
        <v>0</v>
      </c>
      <c r="N379" s="236">
        <v>0</v>
      </c>
      <c r="O379" s="236">
        <f>ROUND(E379*N379,2)</f>
        <v>0</v>
      </c>
      <c r="P379" s="236">
        <v>0</v>
      </c>
      <c r="Q379" s="236">
        <f>ROUND(E379*P379,2)</f>
        <v>0</v>
      </c>
      <c r="R379" s="236" t="s">
        <v>561</v>
      </c>
      <c r="S379" s="236" t="s">
        <v>194</v>
      </c>
      <c r="T379" s="237" t="s">
        <v>305</v>
      </c>
      <c r="U379" s="222">
        <v>0.57999999999999996</v>
      </c>
      <c r="V379" s="222">
        <f>ROUND(E379*U379,2)</f>
        <v>5.8</v>
      </c>
      <c r="W379" s="222"/>
      <c r="X379" s="222" t="s">
        <v>243</v>
      </c>
      <c r="Y379" s="212"/>
      <c r="Z379" s="212"/>
      <c r="AA379" s="212"/>
      <c r="AB379" s="212"/>
      <c r="AC379" s="212"/>
      <c r="AD379" s="212"/>
      <c r="AE379" s="212"/>
      <c r="AF379" s="212"/>
      <c r="AG379" s="212" t="s">
        <v>244</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63" t="s">
        <v>635</v>
      </c>
      <c r="D380" s="260"/>
      <c r="E380" s="260"/>
      <c r="F380" s="260"/>
      <c r="G380" s="260"/>
      <c r="H380" s="222"/>
      <c r="I380" s="222"/>
      <c r="J380" s="222"/>
      <c r="K380" s="222"/>
      <c r="L380" s="222"/>
      <c r="M380" s="222"/>
      <c r="N380" s="222"/>
      <c r="O380" s="222"/>
      <c r="P380" s="222"/>
      <c r="Q380" s="222"/>
      <c r="R380" s="222"/>
      <c r="S380" s="222"/>
      <c r="T380" s="222"/>
      <c r="U380" s="222"/>
      <c r="V380" s="222"/>
      <c r="W380" s="222"/>
      <c r="X380" s="222"/>
      <c r="Y380" s="212"/>
      <c r="Z380" s="212"/>
      <c r="AA380" s="212"/>
      <c r="AB380" s="212"/>
      <c r="AC380" s="212"/>
      <c r="AD380" s="212"/>
      <c r="AE380" s="212"/>
      <c r="AF380" s="212"/>
      <c r="AG380" s="212" t="s">
        <v>311</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39" t="str">
        <f>C380</f>
        <v>napuštění a vypuštění vody, dodání vody a desinfekčního prostředku, náklady na bakteriologický rozbor vody,</v>
      </c>
      <c r="BB380" s="212"/>
      <c r="BC380" s="212"/>
      <c r="BD380" s="212"/>
      <c r="BE380" s="212"/>
      <c r="BF380" s="212"/>
      <c r="BG380" s="212"/>
      <c r="BH380" s="212"/>
    </row>
    <row r="381" spans="1:60" outlineLevel="1" x14ac:dyDescent="0.2">
      <c r="A381" s="219"/>
      <c r="B381" s="220"/>
      <c r="C381" s="262" t="s">
        <v>627</v>
      </c>
      <c r="D381" s="252"/>
      <c r="E381" s="253">
        <v>10</v>
      </c>
      <c r="F381" s="222"/>
      <c r="G381" s="222"/>
      <c r="H381" s="222"/>
      <c r="I381" s="222"/>
      <c r="J381" s="222"/>
      <c r="K381" s="222"/>
      <c r="L381" s="222"/>
      <c r="M381" s="222"/>
      <c r="N381" s="222"/>
      <c r="O381" s="222"/>
      <c r="P381" s="222"/>
      <c r="Q381" s="222"/>
      <c r="R381" s="222"/>
      <c r="S381" s="222"/>
      <c r="T381" s="222"/>
      <c r="U381" s="222"/>
      <c r="V381" s="222"/>
      <c r="W381" s="222"/>
      <c r="X381" s="222"/>
      <c r="Y381" s="212"/>
      <c r="Z381" s="212"/>
      <c r="AA381" s="212"/>
      <c r="AB381" s="212"/>
      <c r="AC381" s="212"/>
      <c r="AD381" s="212"/>
      <c r="AE381" s="212"/>
      <c r="AF381" s="212"/>
      <c r="AG381" s="212" t="s">
        <v>307</v>
      </c>
      <c r="AH381" s="212">
        <v>5</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48"/>
      <c r="D382" s="242"/>
      <c r="E382" s="242"/>
      <c r="F382" s="242"/>
      <c r="G382" s="242"/>
      <c r="H382" s="222"/>
      <c r="I382" s="222"/>
      <c r="J382" s="222"/>
      <c r="K382" s="222"/>
      <c r="L382" s="222"/>
      <c r="M382" s="222"/>
      <c r="N382" s="222"/>
      <c r="O382" s="222"/>
      <c r="P382" s="222"/>
      <c r="Q382" s="222"/>
      <c r="R382" s="222"/>
      <c r="S382" s="222"/>
      <c r="T382" s="222"/>
      <c r="U382" s="222"/>
      <c r="V382" s="222"/>
      <c r="W382" s="222"/>
      <c r="X382" s="222"/>
      <c r="Y382" s="212"/>
      <c r="Z382" s="212"/>
      <c r="AA382" s="212"/>
      <c r="AB382" s="212"/>
      <c r="AC382" s="212"/>
      <c r="AD382" s="212"/>
      <c r="AE382" s="212"/>
      <c r="AF382" s="212"/>
      <c r="AG382" s="212" t="s">
        <v>200</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ht="22.5" outlineLevel="1" x14ac:dyDescent="0.2">
      <c r="A383" s="231">
        <v>50</v>
      </c>
      <c r="B383" s="232" t="s">
        <v>638</v>
      </c>
      <c r="C383" s="245" t="s">
        <v>639</v>
      </c>
      <c r="D383" s="233" t="s">
        <v>548</v>
      </c>
      <c r="E383" s="234">
        <v>10</v>
      </c>
      <c r="F383" s="235"/>
      <c r="G383" s="236">
        <f>ROUND(E383*F383,2)</f>
        <v>0</v>
      </c>
      <c r="H383" s="235"/>
      <c r="I383" s="236">
        <f>ROUND(E383*H383,2)</f>
        <v>0</v>
      </c>
      <c r="J383" s="235"/>
      <c r="K383" s="236">
        <f>ROUND(E383*J383,2)</f>
        <v>0</v>
      </c>
      <c r="L383" s="236">
        <v>21</v>
      </c>
      <c r="M383" s="236">
        <f>G383*(1+L383/100)</f>
        <v>0</v>
      </c>
      <c r="N383" s="236">
        <v>2.4000000000000001E-4</v>
      </c>
      <c r="O383" s="236">
        <f>ROUND(E383*N383,2)</f>
        <v>0</v>
      </c>
      <c r="P383" s="236">
        <v>0</v>
      </c>
      <c r="Q383" s="236">
        <f>ROUND(E383*P383,2)</f>
        <v>0</v>
      </c>
      <c r="R383" s="236" t="s">
        <v>561</v>
      </c>
      <c r="S383" s="236" t="s">
        <v>194</v>
      </c>
      <c r="T383" s="237" t="s">
        <v>305</v>
      </c>
      <c r="U383" s="222">
        <v>0.4</v>
      </c>
      <c r="V383" s="222">
        <f>ROUND(E383*U383,2)</f>
        <v>4</v>
      </c>
      <c r="W383" s="222"/>
      <c r="X383" s="222" t="s">
        <v>243</v>
      </c>
      <c r="Y383" s="212"/>
      <c r="Z383" s="212"/>
      <c r="AA383" s="212"/>
      <c r="AB383" s="212"/>
      <c r="AC383" s="212"/>
      <c r="AD383" s="212"/>
      <c r="AE383" s="212"/>
      <c r="AF383" s="212"/>
      <c r="AG383" s="212" t="s">
        <v>244</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19"/>
      <c r="B384" s="220"/>
      <c r="C384" s="246" t="s">
        <v>640</v>
      </c>
      <c r="D384" s="238"/>
      <c r="E384" s="238"/>
      <c r="F384" s="238"/>
      <c r="G384" s="238"/>
      <c r="H384" s="222"/>
      <c r="I384" s="222"/>
      <c r="J384" s="222"/>
      <c r="K384" s="222"/>
      <c r="L384" s="222"/>
      <c r="M384" s="222"/>
      <c r="N384" s="222"/>
      <c r="O384" s="222"/>
      <c r="P384" s="222"/>
      <c r="Q384" s="222"/>
      <c r="R384" s="222"/>
      <c r="S384" s="222"/>
      <c r="T384" s="222"/>
      <c r="U384" s="222"/>
      <c r="V384" s="222"/>
      <c r="W384" s="222"/>
      <c r="X384" s="222"/>
      <c r="Y384" s="212"/>
      <c r="Z384" s="212"/>
      <c r="AA384" s="212"/>
      <c r="AB384" s="212"/>
      <c r="AC384" s="212"/>
      <c r="AD384" s="212"/>
      <c r="AE384" s="212"/>
      <c r="AF384" s="212"/>
      <c r="AG384" s="212" t="s">
        <v>198</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62" t="s">
        <v>641</v>
      </c>
      <c r="D385" s="252"/>
      <c r="E385" s="253">
        <v>4</v>
      </c>
      <c r="F385" s="222"/>
      <c r="G385" s="222"/>
      <c r="H385" s="222"/>
      <c r="I385" s="222"/>
      <c r="J385" s="222"/>
      <c r="K385" s="222"/>
      <c r="L385" s="222"/>
      <c r="M385" s="222"/>
      <c r="N385" s="222"/>
      <c r="O385" s="222"/>
      <c r="P385" s="222"/>
      <c r="Q385" s="222"/>
      <c r="R385" s="222"/>
      <c r="S385" s="222"/>
      <c r="T385" s="222"/>
      <c r="U385" s="222"/>
      <c r="V385" s="222"/>
      <c r="W385" s="222"/>
      <c r="X385" s="222"/>
      <c r="Y385" s="212"/>
      <c r="Z385" s="212"/>
      <c r="AA385" s="212"/>
      <c r="AB385" s="212"/>
      <c r="AC385" s="212"/>
      <c r="AD385" s="212"/>
      <c r="AE385" s="212"/>
      <c r="AF385" s="212"/>
      <c r="AG385" s="212" t="s">
        <v>307</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19"/>
      <c r="B386" s="220"/>
      <c r="C386" s="262" t="s">
        <v>642</v>
      </c>
      <c r="D386" s="252"/>
      <c r="E386" s="253">
        <v>6</v>
      </c>
      <c r="F386" s="222"/>
      <c r="G386" s="222"/>
      <c r="H386" s="222"/>
      <c r="I386" s="222"/>
      <c r="J386" s="222"/>
      <c r="K386" s="222"/>
      <c r="L386" s="222"/>
      <c r="M386" s="222"/>
      <c r="N386" s="222"/>
      <c r="O386" s="222"/>
      <c r="P386" s="222"/>
      <c r="Q386" s="222"/>
      <c r="R386" s="222"/>
      <c r="S386" s="222"/>
      <c r="T386" s="222"/>
      <c r="U386" s="222"/>
      <c r="V386" s="222"/>
      <c r="W386" s="222"/>
      <c r="X386" s="222"/>
      <c r="Y386" s="212"/>
      <c r="Z386" s="212"/>
      <c r="AA386" s="212"/>
      <c r="AB386" s="212"/>
      <c r="AC386" s="212"/>
      <c r="AD386" s="212"/>
      <c r="AE386" s="212"/>
      <c r="AF386" s="212"/>
      <c r="AG386" s="212" t="s">
        <v>307</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48"/>
      <c r="D387" s="242"/>
      <c r="E387" s="242"/>
      <c r="F387" s="242"/>
      <c r="G387" s="242"/>
      <c r="H387" s="222"/>
      <c r="I387" s="222"/>
      <c r="J387" s="222"/>
      <c r="K387" s="222"/>
      <c r="L387" s="222"/>
      <c r="M387" s="222"/>
      <c r="N387" s="222"/>
      <c r="O387" s="222"/>
      <c r="P387" s="222"/>
      <c r="Q387" s="222"/>
      <c r="R387" s="222"/>
      <c r="S387" s="222"/>
      <c r="T387" s="222"/>
      <c r="U387" s="222"/>
      <c r="V387" s="222"/>
      <c r="W387" s="222"/>
      <c r="X387" s="222"/>
      <c r="Y387" s="212"/>
      <c r="Z387" s="212"/>
      <c r="AA387" s="212"/>
      <c r="AB387" s="212"/>
      <c r="AC387" s="212"/>
      <c r="AD387" s="212"/>
      <c r="AE387" s="212"/>
      <c r="AF387" s="212"/>
      <c r="AG387" s="212" t="s">
        <v>200</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31">
        <v>51</v>
      </c>
      <c r="B388" s="232" t="s">
        <v>643</v>
      </c>
      <c r="C388" s="245" t="s">
        <v>644</v>
      </c>
      <c r="D388" s="233" t="s">
        <v>591</v>
      </c>
      <c r="E388" s="234">
        <v>800</v>
      </c>
      <c r="F388" s="235"/>
      <c r="G388" s="236">
        <f>ROUND(E388*F388,2)</f>
        <v>0</v>
      </c>
      <c r="H388" s="235"/>
      <c r="I388" s="236">
        <f>ROUND(E388*H388,2)</f>
        <v>0</v>
      </c>
      <c r="J388" s="235"/>
      <c r="K388" s="236">
        <f>ROUND(E388*J388,2)</f>
        <v>0</v>
      </c>
      <c r="L388" s="236">
        <v>21</v>
      </c>
      <c r="M388" s="236">
        <f>G388*(1+L388/100)</f>
        <v>0</v>
      </c>
      <c r="N388" s="236">
        <v>5.0000000000000002E-5</v>
      </c>
      <c r="O388" s="236">
        <f>ROUND(E388*N388,2)</f>
        <v>0.04</v>
      </c>
      <c r="P388" s="236">
        <v>0</v>
      </c>
      <c r="Q388" s="236">
        <f>ROUND(E388*P388,2)</f>
        <v>0</v>
      </c>
      <c r="R388" s="236" t="s">
        <v>561</v>
      </c>
      <c r="S388" s="236" t="s">
        <v>194</v>
      </c>
      <c r="T388" s="237" t="s">
        <v>195</v>
      </c>
      <c r="U388" s="222">
        <v>0.03</v>
      </c>
      <c r="V388" s="222">
        <f>ROUND(E388*U388,2)</f>
        <v>24</v>
      </c>
      <c r="W388" s="222"/>
      <c r="X388" s="222" t="s">
        <v>243</v>
      </c>
      <c r="Y388" s="212"/>
      <c r="Z388" s="212"/>
      <c r="AA388" s="212"/>
      <c r="AB388" s="212"/>
      <c r="AC388" s="212"/>
      <c r="AD388" s="212"/>
      <c r="AE388" s="212"/>
      <c r="AF388" s="212"/>
      <c r="AG388" s="212" t="s">
        <v>244</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1" x14ac:dyDescent="0.2">
      <c r="A389" s="219"/>
      <c r="B389" s="220"/>
      <c r="C389" s="262" t="s">
        <v>645</v>
      </c>
      <c r="D389" s="252"/>
      <c r="E389" s="253"/>
      <c r="F389" s="222"/>
      <c r="G389" s="222"/>
      <c r="H389" s="222"/>
      <c r="I389" s="222"/>
      <c r="J389" s="222"/>
      <c r="K389" s="222"/>
      <c r="L389" s="222"/>
      <c r="M389" s="222"/>
      <c r="N389" s="222"/>
      <c r="O389" s="222"/>
      <c r="P389" s="222"/>
      <c r="Q389" s="222"/>
      <c r="R389" s="222"/>
      <c r="S389" s="222"/>
      <c r="T389" s="222"/>
      <c r="U389" s="222"/>
      <c r="V389" s="222"/>
      <c r="W389" s="222"/>
      <c r="X389" s="222"/>
      <c r="Y389" s="212"/>
      <c r="Z389" s="212"/>
      <c r="AA389" s="212"/>
      <c r="AB389" s="212"/>
      <c r="AC389" s="212"/>
      <c r="AD389" s="212"/>
      <c r="AE389" s="212"/>
      <c r="AF389" s="212"/>
      <c r="AG389" s="212" t="s">
        <v>307</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62" t="s">
        <v>646</v>
      </c>
      <c r="D390" s="252"/>
      <c r="E390" s="253">
        <v>800</v>
      </c>
      <c r="F390" s="222"/>
      <c r="G390" s="222"/>
      <c r="H390" s="222"/>
      <c r="I390" s="222"/>
      <c r="J390" s="222"/>
      <c r="K390" s="222"/>
      <c r="L390" s="222"/>
      <c r="M390" s="222"/>
      <c r="N390" s="222"/>
      <c r="O390" s="222"/>
      <c r="P390" s="222"/>
      <c r="Q390" s="222"/>
      <c r="R390" s="222"/>
      <c r="S390" s="222"/>
      <c r="T390" s="222"/>
      <c r="U390" s="222"/>
      <c r="V390" s="222"/>
      <c r="W390" s="222"/>
      <c r="X390" s="222"/>
      <c r="Y390" s="212"/>
      <c r="Z390" s="212"/>
      <c r="AA390" s="212"/>
      <c r="AB390" s="212"/>
      <c r="AC390" s="212"/>
      <c r="AD390" s="212"/>
      <c r="AE390" s="212"/>
      <c r="AF390" s="212"/>
      <c r="AG390" s="212" t="s">
        <v>307</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48"/>
      <c r="D391" s="242"/>
      <c r="E391" s="242"/>
      <c r="F391" s="242"/>
      <c r="G391" s="242"/>
      <c r="H391" s="222"/>
      <c r="I391" s="222"/>
      <c r="J391" s="222"/>
      <c r="K391" s="222"/>
      <c r="L391" s="222"/>
      <c r="M391" s="222"/>
      <c r="N391" s="222"/>
      <c r="O391" s="222"/>
      <c r="P391" s="222"/>
      <c r="Q391" s="222"/>
      <c r="R391" s="222"/>
      <c r="S391" s="222"/>
      <c r="T391" s="222"/>
      <c r="U391" s="222"/>
      <c r="V391" s="222"/>
      <c r="W391" s="222"/>
      <c r="X391" s="222"/>
      <c r="Y391" s="212"/>
      <c r="Z391" s="212"/>
      <c r="AA391" s="212"/>
      <c r="AB391" s="212"/>
      <c r="AC391" s="212"/>
      <c r="AD391" s="212"/>
      <c r="AE391" s="212"/>
      <c r="AF391" s="212"/>
      <c r="AG391" s="212" t="s">
        <v>200</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ht="22.5" outlineLevel="1" x14ac:dyDescent="0.2">
      <c r="A392" s="231">
        <v>52</v>
      </c>
      <c r="B392" s="232" t="s">
        <v>647</v>
      </c>
      <c r="C392" s="245" t="s">
        <v>648</v>
      </c>
      <c r="D392" s="233" t="s">
        <v>649</v>
      </c>
      <c r="E392" s="234">
        <v>1</v>
      </c>
      <c r="F392" s="235"/>
      <c r="G392" s="236">
        <f>ROUND(E392*F392,2)</f>
        <v>0</v>
      </c>
      <c r="H392" s="235"/>
      <c r="I392" s="236">
        <f>ROUND(E392*H392,2)</f>
        <v>0</v>
      </c>
      <c r="J392" s="235"/>
      <c r="K392" s="236">
        <f>ROUND(E392*J392,2)</f>
        <v>0</v>
      </c>
      <c r="L392" s="236">
        <v>21</v>
      </c>
      <c r="M392" s="236">
        <f>G392*(1+L392/100)</f>
        <v>0</v>
      </c>
      <c r="N392" s="236">
        <v>1.345E-2</v>
      </c>
      <c r="O392" s="236">
        <f>ROUND(E392*N392,2)</f>
        <v>0.01</v>
      </c>
      <c r="P392" s="236">
        <v>0</v>
      </c>
      <c r="Q392" s="236">
        <f>ROUND(E392*P392,2)</f>
        <v>0</v>
      </c>
      <c r="R392" s="236"/>
      <c r="S392" s="236" t="s">
        <v>242</v>
      </c>
      <c r="T392" s="237" t="s">
        <v>195</v>
      </c>
      <c r="U392" s="222">
        <v>0</v>
      </c>
      <c r="V392" s="222">
        <f>ROUND(E392*U392,2)</f>
        <v>0</v>
      </c>
      <c r="W392" s="222"/>
      <c r="X392" s="222" t="s">
        <v>243</v>
      </c>
      <c r="Y392" s="212"/>
      <c r="Z392" s="212"/>
      <c r="AA392" s="212"/>
      <c r="AB392" s="212"/>
      <c r="AC392" s="212"/>
      <c r="AD392" s="212"/>
      <c r="AE392" s="212"/>
      <c r="AF392" s="212"/>
      <c r="AG392" s="212" t="s">
        <v>244</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19"/>
      <c r="B393" s="220"/>
      <c r="C393" s="262" t="s">
        <v>650</v>
      </c>
      <c r="D393" s="252"/>
      <c r="E393" s="253">
        <v>1</v>
      </c>
      <c r="F393" s="222"/>
      <c r="G393" s="222"/>
      <c r="H393" s="222"/>
      <c r="I393" s="222"/>
      <c r="J393" s="222"/>
      <c r="K393" s="222"/>
      <c r="L393" s="222"/>
      <c r="M393" s="222"/>
      <c r="N393" s="222"/>
      <c r="O393" s="222"/>
      <c r="P393" s="222"/>
      <c r="Q393" s="222"/>
      <c r="R393" s="222"/>
      <c r="S393" s="222"/>
      <c r="T393" s="222"/>
      <c r="U393" s="222"/>
      <c r="V393" s="222"/>
      <c r="W393" s="222"/>
      <c r="X393" s="222"/>
      <c r="Y393" s="212"/>
      <c r="Z393" s="212"/>
      <c r="AA393" s="212"/>
      <c r="AB393" s="212"/>
      <c r="AC393" s="212"/>
      <c r="AD393" s="212"/>
      <c r="AE393" s="212"/>
      <c r="AF393" s="212"/>
      <c r="AG393" s="212" t="s">
        <v>307</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48"/>
      <c r="D394" s="242"/>
      <c r="E394" s="242"/>
      <c r="F394" s="242"/>
      <c r="G394" s="242"/>
      <c r="H394" s="222"/>
      <c r="I394" s="222"/>
      <c r="J394" s="222"/>
      <c r="K394" s="222"/>
      <c r="L394" s="222"/>
      <c r="M394" s="222"/>
      <c r="N394" s="222"/>
      <c r="O394" s="222"/>
      <c r="P394" s="222"/>
      <c r="Q394" s="222"/>
      <c r="R394" s="222"/>
      <c r="S394" s="222"/>
      <c r="T394" s="222"/>
      <c r="U394" s="222"/>
      <c r="V394" s="222"/>
      <c r="W394" s="222"/>
      <c r="X394" s="222"/>
      <c r="Y394" s="212"/>
      <c r="Z394" s="212"/>
      <c r="AA394" s="212"/>
      <c r="AB394" s="212"/>
      <c r="AC394" s="212"/>
      <c r="AD394" s="212"/>
      <c r="AE394" s="212"/>
      <c r="AF394" s="212"/>
      <c r="AG394" s="212" t="s">
        <v>200</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ht="22.5" outlineLevel="1" x14ac:dyDescent="0.2">
      <c r="A395" s="231">
        <v>53</v>
      </c>
      <c r="B395" s="232" t="s">
        <v>651</v>
      </c>
      <c r="C395" s="245" t="s">
        <v>652</v>
      </c>
      <c r="D395" s="233" t="s">
        <v>649</v>
      </c>
      <c r="E395" s="234">
        <v>4</v>
      </c>
      <c r="F395" s="235"/>
      <c r="G395" s="236">
        <f>ROUND(E395*F395,2)</f>
        <v>0</v>
      </c>
      <c r="H395" s="235"/>
      <c r="I395" s="236">
        <f>ROUND(E395*H395,2)</f>
        <v>0</v>
      </c>
      <c r="J395" s="235"/>
      <c r="K395" s="236">
        <f>ROUND(E395*J395,2)</f>
        <v>0</v>
      </c>
      <c r="L395" s="236">
        <v>21</v>
      </c>
      <c r="M395" s="236">
        <f>G395*(1+L395/100)</f>
        <v>0</v>
      </c>
      <c r="N395" s="236">
        <v>1.345E-2</v>
      </c>
      <c r="O395" s="236">
        <f>ROUND(E395*N395,2)</f>
        <v>0.05</v>
      </c>
      <c r="P395" s="236">
        <v>0</v>
      </c>
      <c r="Q395" s="236">
        <f>ROUND(E395*P395,2)</f>
        <v>0</v>
      </c>
      <c r="R395" s="236"/>
      <c r="S395" s="236" t="s">
        <v>242</v>
      </c>
      <c r="T395" s="237" t="s">
        <v>195</v>
      </c>
      <c r="U395" s="222">
        <v>0</v>
      </c>
      <c r="V395" s="222">
        <f>ROUND(E395*U395,2)</f>
        <v>0</v>
      </c>
      <c r="W395" s="222"/>
      <c r="X395" s="222" t="s">
        <v>243</v>
      </c>
      <c r="Y395" s="212"/>
      <c r="Z395" s="212"/>
      <c r="AA395" s="212"/>
      <c r="AB395" s="212"/>
      <c r="AC395" s="212"/>
      <c r="AD395" s="212"/>
      <c r="AE395" s="212"/>
      <c r="AF395" s="212"/>
      <c r="AG395" s="212" t="s">
        <v>244</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19"/>
      <c r="B396" s="220"/>
      <c r="C396" s="262" t="s">
        <v>653</v>
      </c>
      <c r="D396" s="252"/>
      <c r="E396" s="253">
        <v>4</v>
      </c>
      <c r="F396" s="222"/>
      <c r="G396" s="222"/>
      <c r="H396" s="222"/>
      <c r="I396" s="222"/>
      <c r="J396" s="222"/>
      <c r="K396" s="222"/>
      <c r="L396" s="222"/>
      <c r="M396" s="222"/>
      <c r="N396" s="222"/>
      <c r="O396" s="222"/>
      <c r="P396" s="222"/>
      <c r="Q396" s="222"/>
      <c r="R396" s="222"/>
      <c r="S396" s="222"/>
      <c r="T396" s="222"/>
      <c r="U396" s="222"/>
      <c r="V396" s="222"/>
      <c r="W396" s="222"/>
      <c r="X396" s="222"/>
      <c r="Y396" s="212"/>
      <c r="Z396" s="212"/>
      <c r="AA396" s="212"/>
      <c r="AB396" s="212"/>
      <c r="AC396" s="212"/>
      <c r="AD396" s="212"/>
      <c r="AE396" s="212"/>
      <c r="AF396" s="212"/>
      <c r="AG396" s="212" t="s">
        <v>307</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48"/>
      <c r="D397" s="242"/>
      <c r="E397" s="242"/>
      <c r="F397" s="242"/>
      <c r="G397" s="242"/>
      <c r="H397" s="222"/>
      <c r="I397" s="222"/>
      <c r="J397" s="222"/>
      <c r="K397" s="222"/>
      <c r="L397" s="222"/>
      <c r="M397" s="222"/>
      <c r="N397" s="222"/>
      <c r="O397" s="222"/>
      <c r="P397" s="222"/>
      <c r="Q397" s="222"/>
      <c r="R397" s="222"/>
      <c r="S397" s="222"/>
      <c r="T397" s="222"/>
      <c r="U397" s="222"/>
      <c r="V397" s="222"/>
      <c r="W397" s="222"/>
      <c r="X397" s="222"/>
      <c r="Y397" s="212"/>
      <c r="Z397" s="212"/>
      <c r="AA397" s="212"/>
      <c r="AB397" s="212"/>
      <c r="AC397" s="212"/>
      <c r="AD397" s="212"/>
      <c r="AE397" s="212"/>
      <c r="AF397" s="212"/>
      <c r="AG397" s="212" t="s">
        <v>200</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ht="22.5" outlineLevel="1" x14ac:dyDescent="0.2">
      <c r="A398" s="231">
        <v>54</v>
      </c>
      <c r="B398" s="232" t="s">
        <v>654</v>
      </c>
      <c r="C398" s="245" t="s">
        <v>655</v>
      </c>
      <c r="D398" s="233" t="s">
        <v>649</v>
      </c>
      <c r="E398" s="234">
        <v>1</v>
      </c>
      <c r="F398" s="235"/>
      <c r="G398" s="236">
        <f>ROUND(E398*F398,2)</f>
        <v>0</v>
      </c>
      <c r="H398" s="235"/>
      <c r="I398" s="236">
        <f>ROUND(E398*H398,2)</f>
        <v>0</v>
      </c>
      <c r="J398" s="235"/>
      <c r="K398" s="236">
        <f>ROUND(E398*J398,2)</f>
        <v>0</v>
      </c>
      <c r="L398" s="236">
        <v>21</v>
      </c>
      <c r="M398" s="236">
        <f>G398*(1+L398/100)</f>
        <v>0</v>
      </c>
      <c r="N398" s="236">
        <v>1.345E-2</v>
      </c>
      <c r="O398" s="236">
        <f>ROUND(E398*N398,2)</f>
        <v>0.01</v>
      </c>
      <c r="P398" s="236">
        <v>0</v>
      </c>
      <c r="Q398" s="236">
        <f>ROUND(E398*P398,2)</f>
        <v>0</v>
      </c>
      <c r="R398" s="236"/>
      <c r="S398" s="236" t="s">
        <v>242</v>
      </c>
      <c r="T398" s="237" t="s">
        <v>195</v>
      </c>
      <c r="U398" s="222">
        <v>0</v>
      </c>
      <c r="V398" s="222">
        <f>ROUND(E398*U398,2)</f>
        <v>0</v>
      </c>
      <c r="W398" s="222"/>
      <c r="X398" s="222" t="s">
        <v>243</v>
      </c>
      <c r="Y398" s="212"/>
      <c r="Z398" s="212"/>
      <c r="AA398" s="212"/>
      <c r="AB398" s="212"/>
      <c r="AC398" s="212"/>
      <c r="AD398" s="212"/>
      <c r="AE398" s="212"/>
      <c r="AF398" s="212"/>
      <c r="AG398" s="212" t="s">
        <v>244</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19"/>
      <c r="B399" s="220"/>
      <c r="C399" s="262" t="s">
        <v>650</v>
      </c>
      <c r="D399" s="252"/>
      <c r="E399" s="253">
        <v>1</v>
      </c>
      <c r="F399" s="222"/>
      <c r="G399" s="222"/>
      <c r="H399" s="222"/>
      <c r="I399" s="222"/>
      <c r="J399" s="222"/>
      <c r="K399" s="222"/>
      <c r="L399" s="222"/>
      <c r="M399" s="222"/>
      <c r="N399" s="222"/>
      <c r="O399" s="222"/>
      <c r="P399" s="222"/>
      <c r="Q399" s="222"/>
      <c r="R399" s="222"/>
      <c r="S399" s="222"/>
      <c r="T399" s="222"/>
      <c r="U399" s="222"/>
      <c r="V399" s="222"/>
      <c r="W399" s="222"/>
      <c r="X399" s="222"/>
      <c r="Y399" s="212"/>
      <c r="Z399" s="212"/>
      <c r="AA399" s="212"/>
      <c r="AB399" s="212"/>
      <c r="AC399" s="212"/>
      <c r="AD399" s="212"/>
      <c r="AE399" s="212"/>
      <c r="AF399" s="212"/>
      <c r="AG399" s="212" t="s">
        <v>307</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48"/>
      <c r="D400" s="242"/>
      <c r="E400" s="242"/>
      <c r="F400" s="242"/>
      <c r="G400" s="242"/>
      <c r="H400" s="222"/>
      <c r="I400" s="222"/>
      <c r="J400" s="222"/>
      <c r="K400" s="222"/>
      <c r="L400" s="222"/>
      <c r="M400" s="222"/>
      <c r="N400" s="222"/>
      <c r="O400" s="222"/>
      <c r="P400" s="222"/>
      <c r="Q400" s="222"/>
      <c r="R400" s="222"/>
      <c r="S400" s="222"/>
      <c r="T400" s="222"/>
      <c r="U400" s="222"/>
      <c r="V400" s="222"/>
      <c r="W400" s="222"/>
      <c r="X400" s="222"/>
      <c r="Y400" s="212"/>
      <c r="Z400" s="212"/>
      <c r="AA400" s="212"/>
      <c r="AB400" s="212"/>
      <c r="AC400" s="212"/>
      <c r="AD400" s="212"/>
      <c r="AE400" s="212"/>
      <c r="AF400" s="212"/>
      <c r="AG400" s="212" t="s">
        <v>200</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ht="33.75" outlineLevel="1" x14ac:dyDescent="0.2">
      <c r="A401" s="231">
        <v>55</v>
      </c>
      <c r="B401" s="232" t="s">
        <v>656</v>
      </c>
      <c r="C401" s="245" t="s">
        <v>657</v>
      </c>
      <c r="D401" s="233" t="s">
        <v>548</v>
      </c>
      <c r="E401" s="234">
        <v>4</v>
      </c>
      <c r="F401" s="235"/>
      <c r="G401" s="236">
        <f>ROUND(E401*F401,2)</f>
        <v>0</v>
      </c>
      <c r="H401" s="235"/>
      <c r="I401" s="236">
        <f>ROUND(E401*H401,2)</f>
        <v>0</v>
      </c>
      <c r="J401" s="235"/>
      <c r="K401" s="236">
        <f>ROUND(E401*J401,2)</f>
        <v>0</v>
      </c>
      <c r="L401" s="236">
        <v>21</v>
      </c>
      <c r="M401" s="236">
        <f>G401*(1+L401/100)</f>
        <v>0</v>
      </c>
      <c r="N401" s="236">
        <v>3.3439999999999998E-2</v>
      </c>
      <c r="O401" s="236">
        <f>ROUND(E401*N401,2)</f>
        <v>0.13</v>
      </c>
      <c r="P401" s="236">
        <v>0</v>
      </c>
      <c r="Q401" s="236">
        <f>ROUND(E401*P401,2)</f>
        <v>0</v>
      </c>
      <c r="R401" s="236"/>
      <c r="S401" s="236" t="s">
        <v>242</v>
      </c>
      <c r="T401" s="237" t="s">
        <v>195</v>
      </c>
      <c r="U401" s="222">
        <v>0</v>
      </c>
      <c r="V401" s="222">
        <f>ROUND(E401*U401,2)</f>
        <v>0</v>
      </c>
      <c r="W401" s="222"/>
      <c r="X401" s="222" t="s">
        <v>243</v>
      </c>
      <c r="Y401" s="212"/>
      <c r="Z401" s="212"/>
      <c r="AA401" s="212"/>
      <c r="AB401" s="212"/>
      <c r="AC401" s="212"/>
      <c r="AD401" s="212"/>
      <c r="AE401" s="212"/>
      <c r="AF401" s="212"/>
      <c r="AG401" s="212" t="s">
        <v>244</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19"/>
      <c r="B402" s="220"/>
      <c r="C402" s="262" t="s">
        <v>658</v>
      </c>
      <c r="D402" s="252"/>
      <c r="E402" s="253">
        <v>4</v>
      </c>
      <c r="F402" s="222"/>
      <c r="G402" s="222"/>
      <c r="H402" s="222"/>
      <c r="I402" s="222"/>
      <c r="J402" s="222"/>
      <c r="K402" s="222"/>
      <c r="L402" s="222"/>
      <c r="M402" s="222"/>
      <c r="N402" s="222"/>
      <c r="O402" s="222"/>
      <c r="P402" s="222"/>
      <c r="Q402" s="222"/>
      <c r="R402" s="222"/>
      <c r="S402" s="222"/>
      <c r="T402" s="222"/>
      <c r="U402" s="222"/>
      <c r="V402" s="222"/>
      <c r="W402" s="222"/>
      <c r="X402" s="222"/>
      <c r="Y402" s="212"/>
      <c r="Z402" s="212"/>
      <c r="AA402" s="212"/>
      <c r="AB402" s="212"/>
      <c r="AC402" s="212"/>
      <c r="AD402" s="212"/>
      <c r="AE402" s="212"/>
      <c r="AF402" s="212"/>
      <c r="AG402" s="212" t="s">
        <v>307</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19"/>
      <c r="B403" s="220"/>
      <c r="C403" s="248"/>
      <c r="D403" s="242"/>
      <c r="E403" s="242"/>
      <c r="F403" s="242"/>
      <c r="G403" s="242"/>
      <c r="H403" s="222"/>
      <c r="I403" s="222"/>
      <c r="J403" s="222"/>
      <c r="K403" s="222"/>
      <c r="L403" s="222"/>
      <c r="M403" s="222"/>
      <c r="N403" s="222"/>
      <c r="O403" s="222"/>
      <c r="P403" s="222"/>
      <c r="Q403" s="222"/>
      <c r="R403" s="222"/>
      <c r="S403" s="222"/>
      <c r="T403" s="222"/>
      <c r="U403" s="222"/>
      <c r="V403" s="222"/>
      <c r="W403" s="222"/>
      <c r="X403" s="222"/>
      <c r="Y403" s="212"/>
      <c r="Z403" s="212"/>
      <c r="AA403" s="212"/>
      <c r="AB403" s="212"/>
      <c r="AC403" s="212"/>
      <c r="AD403" s="212"/>
      <c r="AE403" s="212"/>
      <c r="AF403" s="212"/>
      <c r="AG403" s="212" t="s">
        <v>200</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31">
        <v>56</v>
      </c>
      <c r="B404" s="232" t="s">
        <v>659</v>
      </c>
      <c r="C404" s="245" t="s">
        <v>660</v>
      </c>
      <c r="D404" s="233" t="s">
        <v>591</v>
      </c>
      <c r="E404" s="234">
        <v>355</v>
      </c>
      <c r="F404" s="235"/>
      <c r="G404" s="236">
        <f>ROUND(E404*F404,2)</f>
        <v>0</v>
      </c>
      <c r="H404" s="235"/>
      <c r="I404" s="236">
        <f>ROUND(E404*H404,2)</f>
        <v>0</v>
      </c>
      <c r="J404" s="235"/>
      <c r="K404" s="236">
        <f>ROUND(E404*J404,2)</f>
        <v>0</v>
      </c>
      <c r="L404" s="236">
        <v>21</v>
      </c>
      <c r="M404" s="236">
        <f>G404*(1+L404/100)</f>
        <v>0</v>
      </c>
      <c r="N404" s="236">
        <v>0</v>
      </c>
      <c r="O404" s="236">
        <f>ROUND(E404*N404,2)</f>
        <v>0</v>
      </c>
      <c r="P404" s="236">
        <v>0</v>
      </c>
      <c r="Q404" s="236">
        <f>ROUND(E404*P404,2)</f>
        <v>0</v>
      </c>
      <c r="R404" s="236"/>
      <c r="S404" s="236" t="s">
        <v>242</v>
      </c>
      <c r="T404" s="237" t="s">
        <v>195</v>
      </c>
      <c r="U404" s="222">
        <v>0.03</v>
      </c>
      <c r="V404" s="222">
        <f>ROUND(E404*U404,2)</f>
        <v>10.65</v>
      </c>
      <c r="W404" s="222"/>
      <c r="X404" s="222" t="s">
        <v>243</v>
      </c>
      <c r="Y404" s="212"/>
      <c r="Z404" s="212"/>
      <c r="AA404" s="212"/>
      <c r="AB404" s="212"/>
      <c r="AC404" s="212"/>
      <c r="AD404" s="212"/>
      <c r="AE404" s="212"/>
      <c r="AF404" s="212"/>
      <c r="AG404" s="212" t="s">
        <v>244</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19"/>
      <c r="B405" s="220"/>
      <c r="C405" s="262" t="s">
        <v>661</v>
      </c>
      <c r="D405" s="252"/>
      <c r="E405" s="253"/>
      <c r="F405" s="222"/>
      <c r="G405" s="222"/>
      <c r="H405" s="222"/>
      <c r="I405" s="222"/>
      <c r="J405" s="222"/>
      <c r="K405" s="222"/>
      <c r="L405" s="222"/>
      <c r="M405" s="222"/>
      <c r="N405" s="222"/>
      <c r="O405" s="222"/>
      <c r="P405" s="222"/>
      <c r="Q405" s="222"/>
      <c r="R405" s="222"/>
      <c r="S405" s="222"/>
      <c r="T405" s="222"/>
      <c r="U405" s="222"/>
      <c r="V405" s="222"/>
      <c r="W405" s="222"/>
      <c r="X405" s="222"/>
      <c r="Y405" s="212"/>
      <c r="Z405" s="212"/>
      <c r="AA405" s="212"/>
      <c r="AB405" s="212"/>
      <c r="AC405" s="212"/>
      <c r="AD405" s="212"/>
      <c r="AE405" s="212"/>
      <c r="AF405" s="212"/>
      <c r="AG405" s="212" t="s">
        <v>307</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19"/>
      <c r="B406" s="220"/>
      <c r="C406" s="262" t="s">
        <v>662</v>
      </c>
      <c r="D406" s="252"/>
      <c r="E406" s="253">
        <v>355</v>
      </c>
      <c r="F406" s="222"/>
      <c r="G406" s="222"/>
      <c r="H406" s="222"/>
      <c r="I406" s="222"/>
      <c r="J406" s="222"/>
      <c r="K406" s="222"/>
      <c r="L406" s="222"/>
      <c r="M406" s="222"/>
      <c r="N406" s="222"/>
      <c r="O406" s="222"/>
      <c r="P406" s="222"/>
      <c r="Q406" s="222"/>
      <c r="R406" s="222"/>
      <c r="S406" s="222"/>
      <c r="T406" s="222"/>
      <c r="U406" s="222"/>
      <c r="V406" s="222"/>
      <c r="W406" s="222"/>
      <c r="X406" s="222"/>
      <c r="Y406" s="212"/>
      <c r="Z406" s="212"/>
      <c r="AA406" s="212"/>
      <c r="AB406" s="212"/>
      <c r="AC406" s="212"/>
      <c r="AD406" s="212"/>
      <c r="AE406" s="212"/>
      <c r="AF406" s="212"/>
      <c r="AG406" s="212" t="s">
        <v>307</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19"/>
      <c r="B407" s="220"/>
      <c r="C407" s="248"/>
      <c r="D407" s="242"/>
      <c r="E407" s="242"/>
      <c r="F407" s="242"/>
      <c r="G407" s="242"/>
      <c r="H407" s="222"/>
      <c r="I407" s="222"/>
      <c r="J407" s="222"/>
      <c r="K407" s="222"/>
      <c r="L407" s="222"/>
      <c r="M407" s="222"/>
      <c r="N407" s="222"/>
      <c r="O407" s="222"/>
      <c r="P407" s="222"/>
      <c r="Q407" s="222"/>
      <c r="R407" s="222"/>
      <c r="S407" s="222"/>
      <c r="T407" s="222"/>
      <c r="U407" s="222"/>
      <c r="V407" s="222"/>
      <c r="W407" s="222"/>
      <c r="X407" s="222"/>
      <c r="Y407" s="212"/>
      <c r="Z407" s="212"/>
      <c r="AA407" s="212"/>
      <c r="AB407" s="212"/>
      <c r="AC407" s="212"/>
      <c r="AD407" s="212"/>
      <c r="AE407" s="212"/>
      <c r="AF407" s="212"/>
      <c r="AG407" s="212" t="s">
        <v>200</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
      <c r="A408" s="231">
        <v>57</v>
      </c>
      <c r="B408" s="232" t="s">
        <v>663</v>
      </c>
      <c r="C408" s="245" t="s">
        <v>664</v>
      </c>
      <c r="D408" s="233" t="s">
        <v>548</v>
      </c>
      <c r="E408" s="234">
        <v>118</v>
      </c>
      <c r="F408" s="235"/>
      <c r="G408" s="236">
        <f>ROUND(E408*F408,2)</f>
        <v>0</v>
      </c>
      <c r="H408" s="235"/>
      <c r="I408" s="236">
        <f>ROUND(E408*H408,2)</f>
        <v>0</v>
      </c>
      <c r="J408" s="235"/>
      <c r="K408" s="236">
        <f>ROUND(E408*J408,2)</f>
        <v>0</v>
      </c>
      <c r="L408" s="236">
        <v>21</v>
      </c>
      <c r="M408" s="236">
        <f>G408*(1+L408/100)</f>
        <v>0</v>
      </c>
      <c r="N408" s="236">
        <v>0</v>
      </c>
      <c r="O408" s="236">
        <f>ROUND(E408*N408,2)</f>
        <v>0</v>
      </c>
      <c r="P408" s="236">
        <v>0</v>
      </c>
      <c r="Q408" s="236">
        <f>ROUND(E408*P408,2)</f>
        <v>0</v>
      </c>
      <c r="R408" s="236" t="s">
        <v>552</v>
      </c>
      <c r="S408" s="236" t="s">
        <v>194</v>
      </c>
      <c r="T408" s="237" t="s">
        <v>195</v>
      </c>
      <c r="U408" s="222">
        <v>0</v>
      </c>
      <c r="V408" s="222">
        <f>ROUND(E408*U408,2)</f>
        <v>0</v>
      </c>
      <c r="W408" s="222"/>
      <c r="X408" s="222" t="s">
        <v>553</v>
      </c>
      <c r="Y408" s="212"/>
      <c r="Z408" s="212"/>
      <c r="AA408" s="212"/>
      <c r="AB408" s="212"/>
      <c r="AC408" s="212"/>
      <c r="AD408" s="212"/>
      <c r="AE408" s="212"/>
      <c r="AF408" s="212"/>
      <c r="AG408" s="212" t="s">
        <v>554</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62" t="s">
        <v>665</v>
      </c>
      <c r="D409" s="252"/>
      <c r="E409" s="253">
        <v>118</v>
      </c>
      <c r="F409" s="222"/>
      <c r="G409" s="222"/>
      <c r="H409" s="222"/>
      <c r="I409" s="222"/>
      <c r="J409" s="222"/>
      <c r="K409" s="222"/>
      <c r="L409" s="222"/>
      <c r="M409" s="222"/>
      <c r="N409" s="222"/>
      <c r="O409" s="222"/>
      <c r="P409" s="222"/>
      <c r="Q409" s="222"/>
      <c r="R409" s="222"/>
      <c r="S409" s="222"/>
      <c r="T409" s="222"/>
      <c r="U409" s="222"/>
      <c r="V409" s="222"/>
      <c r="W409" s="222"/>
      <c r="X409" s="222"/>
      <c r="Y409" s="212"/>
      <c r="Z409" s="212"/>
      <c r="AA409" s="212"/>
      <c r="AB409" s="212"/>
      <c r="AC409" s="212"/>
      <c r="AD409" s="212"/>
      <c r="AE409" s="212"/>
      <c r="AF409" s="212"/>
      <c r="AG409" s="212" t="s">
        <v>307</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48"/>
      <c r="D410" s="242"/>
      <c r="E410" s="242"/>
      <c r="F410" s="242"/>
      <c r="G410" s="242"/>
      <c r="H410" s="222"/>
      <c r="I410" s="222"/>
      <c r="J410" s="222"/>
      <c r="K410" s="222"/>
      <c r="L410" s="222"/>
      <c r="M410" s="222"/>
      <c r="N410" s="222"/>
      <c r="O410" s="222"/>
      <c r="P410" s="222"/>
      <c r="Q410" s="222"/>
      <c r="R410" s="222"/>
      <c r="S410" s="222"/>
      <c r="T410" s="222"/>
      <c r="U410" s="222"/>
      <c r="V410" s="222"/>
      <c r="W410" s="222"/>
      <c r="X410" s="222"/>
      <c r="Y410" s="212"/>
      <c r="Z410" s="212"/>
      <c r="AA410" s="212"/>
      <c r="AB410" s="212"/>
      <c r="AC410" s="212"/>
      <c r="AD410" s="212"/>
      <c r="AE410" s="212"/>
      <c r="AF410" s="212"/>
      <c r="AG410" s="212" t="s">
        <v>200</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31">
        <v>58</v>
      </c>
      <c r="B411" s="232" t="s">
        <v>666</v>
      </c>
      <c r="C411" s="245" t="s">
        <v>667</v>
      </c>
      <c r="D411" s="233" t="s">
        <v>548</v>
      </c>
      <c r="E411" s="234">
        <v>10</v>
      </c>
      <c r="F411" s="235"/>
      <c r="G411" s="236">
        <f>ROUND(E411*F411,2)</f>
        <v>0</v>
      </c>
      <c r="H411" s="235"/>
      <c r="I411" s="236">
        <f>ROUND(E411*H411,2)</f>
        <v>0</v>
      </c>
      <c r="J411" s="235"/>
      <c r="K411" s="236">
        <f>ROUND(E411*J411,2)</f>
        <v>0</v>
      </c>
      <c r="L411" s="236">
        <v>21</v>
      </c>
      <c r="M411" s="236">
        <f>G411*(1+L411/100)</f>
        <v>0</v>
      </c>
      <c r="N411" s="236">
        <v>0</v>
      </c>
      <c r="O411" s="236">
        <f>ROUND(E411*N411,2)</f>
        <v>0</v>
      </c>
      <c r="P411" s="236">
        <v>0</v>
      </c>
      <c r="Q411" s="236">
        <f>ROUND(E411*P411,2)</f>
        <v>0</v>
      </c>
      <c r="R411" s="236" t="s">
        <v>552</v>
      </c>
      <c r="S411" s="236" t="s">
        <v>194</v>
      </c>
      <c r="T411" s="237" t="s">
        <v>195</v>
      </c>
      <c r="U411" s="222">
        <v>0</v>
      </c>
      <c r="V411" s="222">
        <f>ROUND(E411*U411,2)</f>
        <v>0</v>
      </c>
      <c r="W411" s="222"/>
      <c r="X411" s="222" t="s">
        <v>553</v>
      </c>
      <c r="Y411" s="212"/>
      <c r="Z411" s="212"/>
      <c r="AA411" s="212"/>
      <c r="AB411" s="212"/>
      <c r="AC411" s="212"/>
      <c r="AD411" s="212"/>
      <c r="AE411" s="212"/>
      <c r="AF411" s="212"/>
      <c r="AG411" s="212" t="s">
        <v>554</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19"/>
      <c r="B412" s="220"/>
      <c r="C412" s="262" t="s">
        <v>668</v>
      </c>
      <c r="D412" s="252"/>
      <c r="E412" s="253">
        <v>10</v>
      </c>
      <c r="F412" s="222"/>
      <c r="G412" s="222"/>
      <c r="H412" s="222"/>
      <c r="I412" s="222"/>
      <c r="J412" s="222"/>
      <c r="K412" s="222"/>
      <c r="L412" s="222"/>
      <c r="M412" s="222"/>
      <c r="N412" s="222"/>
      <c r="O412" s="222"/>
      <c r="P412" s="222"/>
      <c r="Q412" s="222"/>
      <c r="R412" s="222"/>
      <c r="S412" s="222"/>
      <c r="T412" s="222"/>
      <c r="U412" s="222"/>
      <c r="V412" s="222"/>
      <c r="W412" s="222"/>
      <c r="X412" s="222"/>
      <c r="Y412" s="212"/>
      <c r="Z412" s="212"/>
      <c r="AA412" s="212"/>
      <c r="AB412" s="212"/>
      <c r="AC412" s="212"/>
      <c r="AD412" s="212"/>
      <c r="AE412" s="212"/>
      <c r="AF412" s="212"/>
      <c r="AG412" s="212" t="s">
        <v>307</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19"/>
      <c r="B413" s="220"/>
      <c r="C413" s="248"/>
      <c r="D413" s="242"/>
      <c r="E413" s="242"/>
      <c r="F413" s="242"/>
      <c r="G413" s="242"/>
      <c r="H413" s="222"/>
      <c r="I413" s="222"/>
      <c r="J413" s="222"/>
      <c r="K413" s="222"/>
      <c r="L413" s="222"/>
      <c r="M413" s="222"/>
      <c r="N413" s="222"/>
      <c r="O413" s="222"/>
      <c r="P413" s="222"/>
      <c r="Q413" s="222"/>
      <c r="R413" s="222"/>
      <c r="S413" s="222"/>
      <c r="T413" s="222"/>
      <c r="U413" s="222"/>
      <c r="V413" s="222"/>
      <c r="W413" s="222"/>
      <c r="X413" s="222"/>
      <c r="Y413" s="212"/>
      <c r="Z413" s="212"/>
      <c r="AA413" s="212"/>
      <c r="AB413" s="212"/>
      <c r="AC413" s="212"/>
      <c r="AD413" s="212"/>
      <c r="AE413" s="212"/>
      <c r="AF413" s="212"/>
      <c r="AG413" s="212" t="s">
        <v>200</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31">
        <v>59</v>
      </c>
      <c r="B414" s="232" t="s">
        <v>669</v>
      </c>
      <c r="C414" s="245" t="s">
        <v>670</v>
      </c>
      <c r="D414" s="233" t="s">
        <v>548</v>
      </c>
      <c r="E414" s="234">
        <v>4</v>
      </c>
      <c r="F414" s="235"/>
      <c r="G414" s="236">
        <f>ROUND(E414*F414,2)</f>
        <v>0</v>
      </c>
      <c r="H414" s="235"/>
      <c r="I414" s="236">
        <f>ROUND(E414*H414,2)</f>
        <v>0</v>
      </c>
      <c r="J414" s="235"/>
      <c r="K414" s="236">
        <f>ROUND(E414*J414,2)</f>
        <v>0</v>
      </c>
      <c r="L414" s="236">
        <v>21</v>
      </c>
      <c r="M414" s="236">
        <f>G414*(1+L414/100)</f>
        <v>0</v>
      </c>
      <c r="N414" s="236">
        <v>0</v>
      </c>
      <c r="O414" s="236">
        <f>ROUND(E414*N414,2)</f>
        <v>0</v>
      </c>
      <c r="P414" s="236">
        <v>0</v>
      </c>
      <c r="Q414" s="236">
        <f>ROUND(E414*P414,2)</f>
        <v>0</v>
      </c>
      <c r="R414" s="236" t="s">
        <v>552</v>
      </c>
      <c r="S414" s="236" t="s">
        <v>194</v>
      </c>
      <c r="T414" s="237" t="s">
        <v>195</v>
      </c>
      <c r="U414" s="222">
        <v>0</v>
      </c>
      <c r="V414" s="222">
        <f>ROUND(E414*U414,2)</f>
        <v>0</v>
      </c>
      <c r="W414" s="222"/>
      <c r="X414" s="222" t="s">
        <v>553</v>
      </c>
      <c r="Y414" s="212"/>
      <c r="Z414" s="212"/>
      <c r="AA414" s="212"/>
      <c r="AB414" s="212"/>
      <c r="AC414" s="212"/>
      <c r="AD414" s="212"/>
      <c r="AE414" s="212"/>
      <c r="AF414" s="212"/>
      <c r="AG414" s="212" t="s">
        <v>554</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62" t="s">
        <v>671</v>
      </c>
      <c r="D415" s="252"/>
      <c r="E415" s="253">
        <v>4</v>
      </c>
      <c r="F415" s="222"/>
      <c r="G415" s="222"/>
      <c r="H415" s="222"/>
      <c r="I415" s="222"/>
      <c r="J415" s="222"/>
      <c r="K415" s="222"/>
      <c r="L415" s="222"/>
      <c r="M415" s="222"/>
      <c r="N415" s="222"/>
      <c r="O415" s="222"/>
      <c r="P415" s="222"/>
      <c r="Q415" s="222"/>
      <c r="R415" s="222"/>
      <c r="S415" s="222"/>
      <c r="T415" s="222"/>
      <c r="U415" s="222"/>
      <c r="V415" s="222"/>
      <c r="W415" s="222"/>
      <c r="X415" s="222"/>
      <c r="Y415" s="212"/>
      <c r="Z415" s="212"/>
      <c r="AA415" s="212"/>
      <c r="AB415" s="212"/>
      <c r="AC415" s="212"/>
      <c r="AD415" s="212"/>
      <c r="AE415" s="212"/>
      <c r="AF415" s="212"/>
      <c r="AG415" s="212" t="s">
        <v>307</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48"/>
      <c r="D416" s="242"/>
      <c r="E416" s="242"/>
      <c r="F416" s="242"/>
      <c r="G416" s="242"/>
      <c r="H416" s="222"/>
      <c r="I416" s="222"/>
      <c r="J416" s="222"/>
      <c r="K416" s="222"/>
      <c r="L416" s="222"/>
      <c r="M416" s="222"/>
      <c r="N416" s="222"/>
      <c r="O416" s="222"/>
      <c r="P416" s="222"/>
      <c r="Q416" s="222"/>
      <c r="R416" s="222"/>
      <c r="S416" s="222"/>
      <c r="T416" s="222"/>
      <c r="U416" s="222"/>
      <c r="V416" s="222"/>
      <c r="W416" s="222"/>
      <c r="X416" s="222"/>
      <c r="Y416" s="212"/>
      <c r="Z416" s="212"/>
      <c r="AA416" s="212"/>
      <c r="AB416" s="212"/>
      <c r="AC416" s="212"/>
      <c r="AD416" s="212"/>
      <c r="AE416" s="212"/>
      <c r="AF416" s="212"/>
      <c r="AG416" s="212" t="s">
        <v>200</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31">
        <v>60</v>
      </c>
      <c r="B417" s="232" t="s">
        <v>672</v>
      </c>
      <c r="C417" s="245" t="s">
        <v>673</v>
      </c>
      <c r="D417" s="233" t="s">
        <v>548</v>
      </c>
      <c r="E417" s="234">
        <v>113.5</v>
      </c>
      <c r="F417" s="235"/>
      <c r="G417" s="236">
        <f>ROUND(E417*F417,2)</f>
        <v>0</v>
      </c>
      <c r="H417" s="235"/>
      <c r="I417" s="236">
        <f>ROUND(E417*H417,2)</f>
        <v>0</v>
      </c>
      <c r="J417" s="235"/>
      <c r="K417" s="236">
        <f>ROUND(E417*J417,2)</f>
        <v>0</v>
      </c>
      <c r="L417" s="236">
        <v>21</v>
      </c>
      <c r="M417" s="236">
        <f>G417*(1+L417/100)</f>
        <v>0</v>
      </c>
      <c r="N417" s="236">
        <v>0</v>
      </c>
      <c r="O417" s="236">
        <f>ROUND(E417*N417,2)</f>
        <v>0</v>
      </c>
      <c r="P417" s="236">
        <v>0</v>
      </c>
      <c r="Q417" s="236">
        <f>ROUND(E417*P417,2)</f>
        <v>0</v>
      </c>
      <c r="R417" s="236" t="s">
        <v>552</v>
      </c>
      <c r="S417" s="236" t="s">
        <v>194</v>
      </c>
      <c r="T417" s="237" t="s">
        <v>195</v>
      </c>
      <c r="U417" s="222">
        <v>0</v>
      </c>
      <c r="V417" s="222">
        <f>ROUND(E417*U417,2)</f>
        <v>0</v>
      </c>
      <c r="W417" s="222"/>
      <c r="X417" s="222" t="s">
        <v>553</v>
      </c>
      <c r="Y417" s="212"/>
      <c r="Z417" s="212"/>
      <c r="AA417" s="212"/>
      <c r="AB417" s="212"/>
      <c r="AC417" s="212"/>
      <c r="AD417" s="212"/>
      <c r="AE417" s="212"/>
      <c r="AF417" s="212"/>
      <c r="AG417" s="212" t="s">
        <v>554</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19"/>
      <c r="B418" s="220"/>
      <c r="C418" s="262" t="s">
        <v>674</v>
      </c>
      <c r="D418" s="252"/>
      <c r="E418" s="253">
        <v>113.5</v>
      </c>
      <c r="F418" s="222"/>
      <c r="G418" s="222"/>
      <c r="H418" s="222"/>
      <c r="I418" s="222"/>
      <c r="J418" s="222"/>
      <c r="K418" s="222"/>
      <c r="L418" s="222"/>
      <c r="M418" s="222"/>
      <c r="N418" s="222"/>
      <c r="O418" s="222"/>
      <c r="P418" s="222"/>
      <c r="Q418" s="222"/>
      <c r="R418" s="222"/>
      <c r="S418" s="222"/>
      <c r="T418" s="222"/>
      <c r="U418" s="222"/>
      <c r="V418" s="222"/>
      <c r="W418" s="222"/>
      <c r="X418" s="222"/>
      <c r="Y418" s="212"/>
      <c r="Z418" s="212"/>
      <c r="AA418" s="212"/>
      <c r="AB418" s="212"/>
      <c r="AC418" s="212"/>
      <c r="AD418" s="212"/>
      <c r="AE418" s="212"/>
      <c r="AF418" s="212"/>
      <c r="AG418" s="212" t="s">
        <v>307</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19"/>
      <c r="B419" s="220"/>
      <c r="C419" s="248"/>
      <c r="D419" s="242"/>
      <c r="E419" s="242"/>
      <c r="F419" s="242"/>
      <c r="G419" s="242"/>
      <c r="H419" s="222"/>
      <c r="I419" s="222"/>
      <c r="J419" s="222"/>
      <c r="K419" s="222"/>
      <c r="L419" s="222"/>
      <c r="M419" s="222"/>
      <c r="N419" s="222"/>
      <c r="O419" s="222"/>
      <c r="P419" s="222"/>
      <c r="Q419" s="222"/>
      <c r="R419" s="222"/>
      <c r="S419" s="222"/>
      <c r="T419" s="222"/>
      <c r="U419" s="222"/>
      <c r="V419" s="222"/>
      <c r="W419" s="222"/>
      <c r="X419" s="222"/>
      <c r="Y419" s="212"/>
      <c r="Z419" s="212"/>
      <c r="AA419" s="212"/>
      <c r="AB419" s="212"/>
      <c r="AC419" s="212"/>
      <c r="AD419" s="212"/>
      <c r="AE419" s="212"/>
      <c r="AF419" s="212"/>
      <c r="AG419" s="212" t="s">
        <v>200</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1" x14ac:dyDescent="0.2">
      <c r="A420" s="231">
        <v>61</v>
      </c>
      <c r="B420" s="232" t="s">
        <v>675</v>
      </c>
      <c r="C420" s="245" t="s">
        <v>676</v>
      </c>
      <c r="D420" s="233" t="s">
        <v>548</v>
      </c>
      <c r="E420" s="234">
        <v>8</v>
      </c>
      <c r="F420" s="235"/>
      <c r="G420" s="236">
        <f>ROUND(E420*F420,2)</f>
        <v>0</v>
      </c>
      <c r="H420" s="235"/>
      <c r="I420" s="236">
        <f>ROUND(E420*H420,2)</f>
        <v>0</v>
      </c>
      <c r="J420" s="235"/>
      <c r="K420" s="236">
        <f>ROUND(E420*J420,2)</f>
        <v>0</v>
      </c>
      <c r="L420" s="236">
        <v>21</v>
      </c>
      <c r="M420" s="236">
        <f>G420*(1+L420/100)</f>
        <v>0</v>
      </c>
      <c r="N420" s="236">
        <v>0</v>
      </c>
      <c r="O420" s="236">
        <f>ROUND(E420*N420,2)</f>
        <v>0</v>
      </c>
      <c r="P420" s="236">
        <v>0</v>
      </c>
      <c r="Q420" s="236">
        <f>ROUND(E420*P420,2)</f>
        <v>0</v>
      </c>
      <c r="R420" s="236" t="s">
        <v>552</v>
      </c>
      <c r="S420" s="236" t="s">
        <v>194</v>
      </c>
      <c r="T420" s="237" t="s">
        <v>195</v>
      </c>
      <c r="U420" s="222">
        <v>0</v>
      </c>
      <c r="V420" s="222">
        <f>ROUND(E420*U420,2)</f>
        <v>0</v>
      </c>
      <c r="W420" s="222"/>
      <c r="X420" s="222" t="s">
        <v>553</v>
      </c>
      <c r="Y420" s="212"/>
      <c r="Z420" s="212"/>
      <c r="AA420" s="212"/>
      <c r="AB420" s="212"/>
      <c r="AC420" s="212"/>
      <c r="AD420" s="212"/>
      <c r="AE420" s="212"/>
      <c r="AF420" s="212"/>
      <c r="AG420" s="212" t="s">
        <v>554</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62" t="s">
        <v>677</v>
      </c>
      <c r="D421" s="252"/>
      <c r="E421" s="253">
        <v>4</v>
      </c>
      <c r="F421" s="222"/>
      <c r="G421" s="222"/>
      <c r="H421" s="222"/>
      <c r="I421" s="222"/>
      <c r="J421" s="222"/>
      <c r="K421" s="222"/>
      <c r="L421" s="222"/>
      <c r="M421" s="222"/>
      <c r="N421" s="222"/>
      <c r="O421" s="222"/>
      <c r="P421" s="222"/>
      <c r="Q421" s="222"/>
      <c r="R421" s="222"/>
      <c r="S421" s="222"/>
      <c r="T421" s="222"/>
      <c r="U421" s="222"/>
      <c r="V421" s="222"/>
      <c r="W421" s="222"/>
      <c r="X421" s="222"/>
      <c r="Y421" s="212"/>
      <c r="Z421" s="212"/>
      <c r="AA421" s="212"/>
      <c r="AB421" s="212"/>
      <c r="AC421" s="212"/>
      <c r="AD421" s="212"/>
      <c r="AE421" s="212"/>
      <c r="AF421" s="212"/>
      <c r="AG421" s="212" t="s">
        <v>307</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62" t="s">
        <v>678</v>
      </c>
      <c r="D422" s="252"/>
      <c r="E422" s="253">
        <v>4</v>
      </c>
      <c r="F422" s="222"/>
      <c r="G422" s="222"/>
      <c r="H422" s="222"/>
      <c r="I422" s="222"/>
      <c r="J422" s="222"/>
      <c r="K422" s="222"/>
      <c r="L422" s="222"/>
      <c r="M422" s="222"/>
      <c r="N422" s="222"/>
      <c r="O422" s="222"/>
      <c r="P422" s="222"/>
      <c r="Q422" s="222"/>
      <c r="R422" s="222"/>
      <c r="S422" s="222"/>
      <c r="T422" s="222"/>
      <c r="U422" s="222"/>
      <c r="V422" s="222"/>
      <c r="W422" s="222"/>
      <c r="X422" s="222"/>
      <c r="Y422" s="212"/>
      <c r="Z422" s="212"/>
      <c r="AA422" s="212"/>
      <c r="AB422" s="212"/>
      <c r="AC422" s="212"/>
      <c r="AD422" s="212"/>
      <c r="AE422" s="212"/>
      <c r="AF422" s="212"/>
      <c r="AG422" s="212" t="s">
        <v>307</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48"/>
      <c r="D423" s="242"/>
      <c r="E423" s="242"/>
      <c r="F423" s="242"/>
      <c r="G423" s="242"/>
      <c r="H423" s="222"/>
      <c r="I423" s="222"/>
      <c r="J423" s="222"/>
      <c r="K423" s="222"/>
      <c r="L423" s="222"/>
      <c r="M423" s="222"/>
      <c r="N423" s="222"/>
      <c r="O423" s="222"/>
      <c r="P423" s="222"/>
      <c r="Q423" s="222"/>
      <c r="R423" s="222"/>
      <c r="S423" s="222"/>
      <c r="T423" s="222"/>
      <c r="U423" s="222"/>
      <c r="V423" s="222"/>
      <c r="W423" s="222"/>
      <c r="X423" s="222"/>
      <c r="Y423" s="212"/>
      <c r="Z423" s="212"/>
      <c r="AA423" s="212"/>
      <c r="AB423" s="212"/>
      <c r="AC423" s="212"/>
      <c r="AD423" s="212"/>
      <c r="AE423" s="212"/>
      <c r="AF423" s="212"/>
      <c r="AG423" s="212" t="s">
        <v>200</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ht="33.75" outlineLevel="1" x14ac:dyDescent="0.2">
      <c r="A424" s="231">
        <v>62</v>
      </c>
      <c r="B424" s="232" t="s">
        <v>679</v>
      </c>
      <c r="C424" s="245" t="s">
        <v>680</v>
      </c>
      <c r="D424" s="233" t="s">
        <v>591</v>
      </c>
      <c r="E424" s="234">
        <v>4.32</v>
      </c>
      <c r="F424" s="235"/>
      <c r="G424" s="236">
        <f>ROUND(E424*F424,2)</f>
        <v>0</v>
      </c>
      <c r="H424" s="235"/>
      <c r="I424" s="236">
        <f>ROUND(E424*H424,2)</f>
        <v>0</v>
      </c>
      <c r="J424" s="235"/>
      <c r="K424" s="236">
        <f>ROUND(E424*J424,2)</f>
        <v>0</v>
      </c>
      <c r="L424" s="236">
        <v>21</v>
      </c>
      <c r="M424" s="236">
        <f>G424*(1+L424/100)</f>
        <v>0</v>
      </c>
      <c r="N424" s="236">
        <v>2.8000000000000001E-2</v>
      </c>
      <c r="O424" s="236">
        <f>ROUND(E424*N424,2)</f>
        <v>0.12</v>
      </c>
      <c r="P424" s="236">
        <v>0</v>
      </c>
      <c r="Q424" s="236">
        <f>ROUND(E424*P424,2)</f>
        <v>0</v>
      </c>
      <c r="R424" s="236" t="s">
        <v>552</v>
      </c>
      <c r="S424" s="236" t="s">
        <v>194</v>
      </c>
      <c r="T424" s="237" t="s">
        <v>195</v>
      </c>
      <c r="U424" s="222">
        <v>0</v>
      </c>
      <c r="V424" s="222">
        <f>ROUND(E424*U424,2)</f>
        <v>0</v>
      </c>
      <c r="W424" s="222"/>
      <c r="X424" s="222" t="s">
        <v>553</v>
      </c>
      <c r="Y424" s="212"/>
      <c r="Z424" s="212"/>
      <c r="AA424" s="212"/>
      <c r="AB424" s="212"/>
      <c r="AC424" s="212"/>
      <c r="AD424" s="212"/>
      <c r="AE424" s="212"/>
      <c r="AF424" s="212"/>
      <c r="AG424" s="212" t="s">
        <v>554</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
      <c r="A425" s="219"/>
      <c r="B425" s="220"/>
      <c r="C425" s="262" t="s">
        <v>681</v>
      </c>
      <c r="D425" s="252"/>
      <c r="E425" s="253">
        <v>4.32</v>
      </c>
      <c r="F425" s="222"/>
      <c r="G425" s="222"/>
      <c r="H425" s="222"/>
      <c r="I425" s="222"/>
      <c r="J425" s="222"/>
      <c r="K425" s="222"/>
      <c r="L425" s="222"/>
      <c r="M425" s="222"/>
      <c r="N425" s="222"/>
      <c r="O425" s="222"/>
      <c r="P425" s="222"/>
      <c r="Q425" s="222"/>
      <c r="R425" s="222"/>
      <c r="S425" s="222"/>
      <c r="T425" s="222"/>
      <c r="U425" s="222"/>
      <c r="V425" s="222"/>
      <c r="W425" s="222"/>
      <c r="X425" s="222"/>
      <c r="Y425" s="212"/>
      <c r="Z425" s="212"/>
      <c r="AA425" s="212"/>
      <c r="AB425" s="212"/>
      <c r="AC425" s="212"/>
      <c r="AD425" s="212"/>
      <c r="AE425" s="212"/>
      <c r="AF425" s="212"/>
      <c r="AG425" s="212" t="s">
        <v>307</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48"/>
      <c r="D426" s="242"/>
      <c r="E426" s="242"/>
      <c r="F426" s="242"/>
      <c r="G426" s="242"/>
      <c r="H426" s="222"/>
      <c r="I426" s="222"/>
      <c r="J426" s="222"/>
      <c r="K426" s="222"/>
      <c r="L426" s="222"/>
      <c r="M426" s="222"/>
      <c r="N426" s="222"/>
      <c r="O426" s="222"/>
      <c r="P426" s="222"/>
      <c r="Q426" s="222"/>
      <c r="R426" s="222"/>
      <c r="S426" s="222"/>
      <c r="T426" s="222"/>
      <c r="U426" s="222"/>
      <c r="V426" s="222"/>
      <c r="W426" s="222"/>
      <c r="X426" s="222"/>
      <c r="Y426" s="212"/>
      <c r="Z426" s="212"/>
      <c r="AA426" s="212"/>
      <c r="AB426" s="212"/>
      <c r="AC426" s="212"/>
      <c r="AD426" s="212"/>
      <c r="AE426" s="212"/>
      <c r="AF426" s="212"/>
      <c r="AG426" s="212" t="s">
        <v>200</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ht="33.75" outlineLevel="1" x14ac:dyDescent="0.2">
      <c r="A427" s="231">
        <v>63</v>
      </c>
      <c r="B427" s="232" t="s">
        <v>682</v>
      </c>
      <c r="C427" s="245" t="s">
        <v>683</v>
      </c>
      <c r="D427" s="233" t="s">
        <v>591</v>
      </c>
      <c r="E427" s="234">
        <v>372.6</v>
      </c>
      <c r="F427" s="235"/>
      <c r="G427" s="236">
        <f>ROUND(E427*F427,2)</f>
        <v>0</v>
      </c>
      <c r="H427" s="235"/>
      <c r="I427" s="236">
        <f>ROUND(E427*H427,2)</f>
        <v>0</v>
      </c>
      <c r="J427" s="235"/>
      <c r="K427" s="236">
        <f>ROUND(E427*J427,2)</f>
        <v>0</v>
      </c>
      <c r="L427" s="236">
        <v>21</v>
      </c>
      <c r="M427" s="236">
        <f>G427*(1+L427/100)</f>
        <v>0</v>
      </c>
      <c r="N427" s="236">
        <v>3.5999999999999997E-2</v>
      </c>
      <c r="O427" s="236">
        <f>ROUND(E427*N427,2)</f>
        <v>13.41</v>
      </c>
      <c r="P427" s="236">
        <v>0</v>
      </c>
      <c r="Q427" s="236">
        <f>ROUND(E427*P427,2)</f>
        <v>0</v>
      </c>
      <c r="R427" s="236" t="s">
        <v>552</v>
      </c>
      <c r="S427" s="236" t="s">
        <v>194</v>
      </c>
      <c r="T427" s="237" t="s">
        <v>195</v>
      </c>
      <c r="U427" s="222">
        <v>0</v>
      </c>
      <c r="V427" s="222">
        <f>ROUND(E427*U427,2)</f>
        <v>0</v>
      </c>
      <c r="W427" s="222"/>
      <c r="X427" s="222" t="s">
        <v>553</v>
      </c>
      <c r="Y427" s="212"/>
      <c r="Z427" s="212"/>
      <c r="AA427" s="212"/>
      <c r="AB427" s="212"/>
      <c r="AC427" s="212"/>
      <c r="AD427" s="212"/>
      <c r="AE427" s="212"/>
      <c r="AF427" s="212"/>
      <c r="AG427" s="212" t="s">
        <v>554</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
      <c r="A428" s="219"/>
      <c r="B428" s="220"/>
      <c r="C428" s="262" t="s">
        <v>684</v>
      </c>
      <c r="D428" s="252"/>
      <c r="E428" s="253">
        <v>372.6</v>
      </c>
      <c r="F428" s="222"/>
      <c r="G428" s="222"/>
      <c r="H428" s="222"/>
      <c r="I428" s="222"/>
      <c r="J428" s="222"/>
      <c r="K428" s="222"/>
      <c r="L428" s="222"/>
      <c r="M428" s="222"/>
      <c r="N428" s="222"/>
      <c r="O428" s="222"/>
      <c r="P428" s="222"/>
      <c r="Q428" s="222"/>
      <c r="R428" s="222"/>
      <c r="S428" s="222"/>
      <c r="T428" s="222"/>
      <c r="U428" s="222"/>
      <c r="V428" s="222"/>
      <c r="W428" s="222"/>
      <c r="X428" s="222"/>
      <c r="Y428" s="212"/>
      <c r="Z428" s="212"/>
      <c r="AA428" s="212"/>
      <c r="AB428" s="212"/>
      <c r="AC428" s="212"/>
      <c r="AD428" s="212"/>
      <c r="AE428" s="212"/>
      <c r="AF428" s="212"/>
      <c r="AG428" s="212" t="s">
        <v>307</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48"/>
      <c r="D429" s="242"/>
      <c r="E429" s="242"/>
      <c r="F429" s="242"/>
      <c r="G429" s="242"/>
      <c r="H429" s="222"/>
      <c r="I429" s="222"/>
      <c r="J429" s="222"/>
      <c r="K429" s="222"/>
      <c r="L429" s="222"/>
      <c r="M429" s="222"/>
      <c r="N429" s="222"/>
      <c r="O429" s="222"/>
      <c r="P429" s="222"/>
      <c r="Q429" s="222"/>
      <c r="R429" s="222"/>
      <c r="S429" s="222"/>
      <c r="T429" s="222"/>
      <c r="U429" s="222"/>
      <c r="V429" s="222"/>
      <c r="W429" s="222"/>
      <c r="X429" s="222"/>
      <c r="Y429" s="212"/>
      <c r="Z429" s="212"/>
      <c r="AA429" s="212"/>
      <c r="AB429" s="212"/>
      <c r="AC429" s="212"/>
      <c r="AD429" s="212"/>
      <c r="AE429" s="212"/>
      <c r="AF429" s="212"/>
      <c r="AG429" s="212" t="s">
        <v>200</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ht="33.75" outlineLevel="1" x14ac:dyDescent="0.2">
      <c r="A430" s="231">
        <v>64</v>
      </c>
      <c r="B430" s="232" t="s">
        <v>685</v>
      </c>
      <c r="C430" s="245" t="s">
        <v>686</v>
      </c>
      <c r="D430" s="233" t="s">
        <v>591</v>
      </c>
      <c r="E430" s="234">
        <v>10.8</v>
      </c>
      <c r="F430" s="235"/>
      <c r="G430" s="236">
        <f>ROUND(E430*F430,2)</f>
        <v>0</v>
      </c>
      <c r="H430" s="235"/>
      <c r="I430" s="236">
        <f>ROUND(E430*H430,2)</f>
        <v>0</v>
      </c>
      <c r="J430" s="235"/>
      <c r="K430" s="236">
        <f>ROUND(E430*J430,2)</f>
        <v>0</v>
      </c>
      <c r="L430" s="236">
        <v>21</v>
      </c>
      <c r="M430" s="236">
        <f>G430*(1+L430/100)</f>
        <v>0</v>
      </c>
      <c r="N430" s="236">
        <v>6.0499999999999998E-2</v>
      </c>
      <c r="O430" s="236">
        <f>ROUND(E430*N430,2)</f>
        <v>0.65</v>
      </c>
      <c r="P430" s="236">
        <v>0</v>
      </c>
      <c r="Q430" s="236">
        <f>ROUND(E430*P430,2)</f>
        <v>0</v>
      </c>
      <c r="R430" s="236" t="s">
        <v>552</v>
      </c>
      <c r="S430" s="236" t="s">
        <v>194</v>
      </c>
      <c r="T430" s="237" t="s">
        <v>195</v>
      </c>
      <c r="U430" s="222">
        <v>0</v>
      </c>
      <c r="V430" s="222">
        <f>ROUND(E430*U430,2)</f>
        <v>0</v>
      </c>
      <c r="W430" s="222"/>
      <c r="X430" s="222" t="s">
        <v>553</v>
      </c>
      <c r="Y430" s="212"/>
      <c r="Z430" s="212"/>
      <c r="AA430" s="212"/>
      <c r="AB430" s="212"/>
      <c r="AC430" s="212"/>
      <c r="AD430" s="212"/>
      <c r="AE430" s="212"/>
      <c r="AF430" s="212"/>
      <c r="AG430" s="212" t="s">
        <v>554</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19"/>
      <c r="B431" s="220"/>
      <c r="C431" s="262" t="s">
        <v>687</v>
      </c>
      <c r="D431" s="252"/>
      <c r="E431" s="253">
        <v>10.8</v>
      </c>
      <c r="F431" s="222"/>
      <c r="G431" s="222"/>
      <c r="H431" s="222"/>
      <c r="I431" s="222"/>
      <c r="J431" s="222"/>
      <c r="K431" s="222"/>
      <c r="L431" s="222"/>
      <c r="M431" s="222"/>
      <c r="N431" s="222"/>
      <c r="O431" s="222"/>
      <c r="P431" s="222"/>
      <c r="Q431" s="222"/>
      <c r="R431" s="222"/>
      <c r="S431" s="222"/>
      <c r="T431" s="222"/>
      <c r="U431" s="222"/>
      <c r="V431" s="222"/>
      <c r="W431" s="222"/>
      <c r="X431" s="222"/>
      <c r="Y431" s="212"/>
      <c r="Z431" s="212"/>
      <c r="AA431" s="212"/>
      <c r="AB431" s="212"/>
      <c r="AC431" s="212"/>
      <c r="AD431" s="212"/>
      <c r="AE431" s="212"/>
      <c r="AF431" s="212"/>
      <c r="AG431" s="212" t="s">
        <v>307</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c r="B432" s="220"/>
      <c r="C432" s="248"/>
      <c r="D432" s="242"/>
      <c r="E432" s="242"/>
      <c r="F432" s="242"/>
      <c r="G432" s="242"/>
      <c r="H432" s="222"/>
      <c r="I432" s="222"/>
      <c r="J432" s="222"/>
      <c r="K432" s="222"/>
      <c r="L432" s="222"/>
      <c r="M432" s="222"/>
      <c r="N432" s="222"/>
      <c r="O432" s="222"/>
      <c r="P432" s="222"/>
      <c r="Q432" s="222"/>
      <c r="R432" s="222"/>
      <c r="S432" s="222"/>
      <c r="T432" s="222"/>
      <c r="U432" s="222"/>
      <c r="V432" s="222"/>
      <c r="W432" s="222"/>
      <c r="X432" s="222"/>
      <c r="Y432" s="212"/>
      <c r="Z432" s="212"/>
      <c r="AA432" s="212"/>
      <c r="AB432" s="212"/>
      <c r="AC432" s="212"/>
      <c r="AD432" s="212"/>
      <c r="AE432" s="212"/>
      <c r="AF432" s="212"/>
      <c r="AG432" s="212" t="s">
        <v>200</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ht="33.75" outlineLevel="1" x14ac:dyDescent="0.2">
      <c r="A433" s="231">
        <v>65</v>
      </c>
      <c r="B433" s="232" t="s">
        <v>688</v>
      </c>
      <c r="C433" s="245" t="s">
        <v>689</v>
      </c>
      <c r="D433" s="233" t="s">
        <v>548</v>
      </c>
      <c r="E433" s="234">
        <v>2</v>
      </c>
      <c r="F433" s="235"/>
      <c r="G433" s="236">
        <f>ROUND(E433*F433,2)</f>
        <v>0</v>
      </c>
      <c r="H433" s="235"/>
      <c r="I433" s="236">
        <f>ROUND(E433*H433,2)</f>
        <v>0</v>
      </c>
      <c r="J433" s="235"/>
      <c r="K433" s="236">
        <f>ROUND(E433*J433,2)</f>
        <v>0</v>
      </c>
      <c r="L433" s="236">
        <v>21</v>
      </c>
      <c r="M433" s="236">
        <f>G433*(1+L433/100)</f>
        <v>0</v>
      </c>
      <c r="N433" s="236">
        <v>3.2000000000000001E-2</v>
      </c>
      <c r="O433" s="236">
        <f>ROUND(E433*N433,2)</f>
        <v>0.06</v>
      </c>
      <c r="P433" s="236">
        <v>0</v>
      </c>
      <c r="Q433" s="236">
        <f>ROUND(E433*P433,2)</f>
        <v>0</v>
      </c>
      <c r="R433" s="236" t="s">
        <v>552</v>
      </c>
      <c r="S433" s="236" t="s">
        <v>194</v>
      </c>
      <c r="T433" s="237" t="s">
        <v>195</v>
      </c>
      <c r="U433" s="222">
        <v>0</v>
      </c>
      <c r="V433" s="222">
        <f>ROUND(E433*U433,2)</f>
        <v>0</v>
      </c>
      <c r="W433" s="222"/>
      <c r="X433" s="222" t="s">
        <v>553</v>
      </c>
      <c r="Y433" s="212"/>
      <c r="Z433" s="212"/>
      <c r="AA433" s="212"/>
      <c r="AB433" s="212"/>
      <c r="AC433" s="212"/>
      <c r="AD433" s="212"/>
      <c r="AE433" s="212"/>
      <c r="AF433" s="212"/>
      <c r="AG433" s="212" t="s">
        <v>554</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19"/>
      <c r="B434" s="220"/>
      <c r="C434" s="268"/>
      <c r="D434" s="261"/>
      <c r="E434" s="261"/>
      <c r="F434" s="261"/>
      <c r="G434" s="261"/>
      <c r="H434" s="222"/>
      <c r="I434" s="222"/>
      <c r="J434" s="222"/>
      <c r="K434" s="222"/>
      <c r="L434" s="222"/>
      <c r="M434" s="222"/>
      <c r="N434" s="222"/>
      <c r="O434" s="222"/>
      <c r="P434" s="222"/>
      <c r="Q434" s="222"/>
      <c r="R434" s="222"/>
      <c r="S434" s="222"/>
      <c r="T434" s="222"/>
      <c r="U434" s="222"/>
      <c r="V434" s="222"/>
      <c r="W434" s="222"/>
      <c r="X434" s="222"/>
      <c r="Y434" s="212"/>
      <c r="Z434" s="212"/>
      <c r="AA434" s="212"/>
      <c r="AB434" s="212"/>
      <c r="AC434" s="212"/>
      <c r="AD434" s="212"/>
      <c r="AE434" s="212"/>
      <c r="AF434" s="212"/>
      <c r="AG434" s="212" t="s">
        <v>200</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ht="22.5" outlineLevel="1" x14ac:dyDescent="0.2">
      <c r="A435" s="231">
        <v>66</v>
      </c>
      <c r="B435" s="232" t="s">
        <v>690</v>
      </c>
      <c r="C435" s="245" t="s">
        <v>691</v>
      </c>
      <c r="D435" s="233" t="s">
        <v>548</v>
      </c>
      <c r="E435" s="234">
        <v>1</v>
      </c>
      <c r="F435" s="235"/>
      <c r="G435" s="236">
        <f>ROUND(E435*F435,2)</f>
        <v>0</v>
      </c>
      <c r="H435" s="235"/>
      <c r="I435" s="236">
        <f>ROUND(E435*H435,2)</f>
        <v>0</v>
      </c>
      <c r="J435" s="235"/>
      <c r="K435" s="236">
        <f>ROUND(E435*J435,2)</f>
        <v>0</v>
      </c>
      <c r="L435" s="236">
        <v>21</v>
      </c>
      <c r="M435" s="236">
        <f>G435*(1+L435/100)</f>
        <v>0</v>
      </c>
      <c r="N435" s="236">
        <v>4.9200000000000001E-2</v>
      </c>
      <c r="O435" s="236">
        <f>ROUND(E435*N435,2)</f>
        <v>0.05</v>
      </c>
      <c r="P435" s="236">
        <v>0</v>
      </c>
      <c r="Q435" s="236">
        <f>ROUND(E435*P435,2)</f>
        <v>0</v>
      </c>
      <c r="R435" s="236" t="s">
        <v>552</v>
      </c>
      <c r="S435" s="236" t="s">
        <v>194</v>
      </c>
      <c r="T435" s="237" t="s">
        <v>195</v>
      </c>
      <c r="U435" s="222">
        <v>0</v>
      </c>
      <c r="V435" s="222">
        <f>ROUND(E435*U435,2)</f>
        <v>0</v>
      </c>
      <c r="W435" s="222"/>
      <c r="X435" s="222" t="s">
        <v>553</v>
      </c>
      <c r="Y435" s="212"/>
      <c r="Z435" s="212"/>
      <c r="AA435" s="212"/>
      <c r="AB435" s="212"/>
      <c r="AC435" s="212"/>
      <c r="AD435" s="212"/>
      <c r="AE435" s="212"/>
      <c r="AF435" s="212"/>
      <c r="AG435" s="212" t="s">
        <v>554</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19"/>
      <c r="B436" s="220"/>
      <c r="C436" s="268"/>
      <c r="D436" s="261"/>
      <c r="E436" s="261"/>
      <c r="F436" s="261"/>
      <c r="G436" s="261"/>
      <c r="H436" s="222"/>
      <c r="I436" s="222"/>
      <c r="J436" s="222"/>
      <c r="K436" s="222"/>
      <c r="L436" s="222"/>
      <c r="M436" s="222"/>
      <c r="N436" s="222"/>
      <c r="O436" s="222"/>
      <c r="P436" s="222"/>
      <c r="Q436" s="222"/>
      <c r="R436" s="222"/>
      <c r="S436" s="222"/>
      <c r="T436" s="222"/>
      <c r="U436" s="222"/>
      <c r="V436" s="222"/>
      <c r="W436" s="222"/>
      <c r="X436" s="222"/>
      <c r="Y436" s="212"/>
      <c r="Z436" s="212"/>
      <c r="AA436" s="212"/>
      <c r="AB436" s="212"/>
      <c r="AC436" s="212"/>
      <c r="AD436" s="212"/>
      <c r="AE436" s="212"/>
      <c r="AF436" s="212"/>
      <c r="AG436" s="212" t="s">
        <v>200</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ht="22.5" outlineLevel="1" x14ac:dyDescent="0.2">
      <c r="A437" s="231">
        <v>67</v>
      </c>
      <c r="B437" s="232" t="s">
        <v>692</v>
      </c>
      <c r="C437" s="245" t="s">
        <v>693</v>
      </c>
      <c r="D437" s="233" t="s">
        <v>548</v>
      </c>
      <c r="E437" s="234">
        <v>1</v>
      </c>
      <c r="F437" s="235"/>
      <c r="G437" s="236">
        <f>ROUND(E437*F437,2)</f>
        <v>0</v>
      </c>
      <c r="H437" s="235"/>
      <c r="I437" s="236">
        <f>ROUND(E437*H437,2)</f>
        <v>0</v>
      </c>
      <c r="J437" s="235"/>
      <c r="K437" s="236">
        <f>ROUND(E437*J437,2)</f>
        <v>0</v>
      </c>
      <c r="L437" s="236">
        <v>21</v>
      </c>
      <c r="M437" s="236">
        <f>G437*(1+L437/100)</f>
        <v>0</v>
      </c>
      <c r="N437" s="236">
        <v>1.78E-2</v>
      </c>
      <c r="O437" s="236">
        <f>ROUND(E437*N437,2)</f>
        <v>0.02</v>
      </c>
      <c r="P437" s="236">
        <v>0</v>
      </c>
      <c r="Q437" s="236">
        <f>ROUND(E437*P437,2)</f>
        <v>0</v>
      </c>
      <c r="R437" s="236" t="s">
        <v>552</v>
      </c>
      <c r="S437" s="236" t="s">
        <v>194</v>
      </c>
      <c r="T437" s="237" t="s">
        <v>195</v>
      </c>
      <c r="U437" s="222">
        <v>0</v>
      </c>
      <c r="V437" s="222">
        <f>ROUND(E437*U437,2)</f>
        <v>0</v>
      </c>
      <c r="W437" s="222"/>
      <c r="X437" s="222" t="s">
        <v>553</v>
      </c>
      <c r="Y437" s="212"/>
      <c r="Z437" s="212"/>
      <c r="AA437" s="212"/>
      <c r="AB437" s="212"/>
      <c r="AC437" s="212"/>
      <c r="AD437" s="212"/>
      <c r="AE437" s="212"/>
      <c r="AF437" s="212"/>
      <c r="AG437" s="212" t="s">
        <v>554</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19"/>
      <c r="B438" s="220"/>
      <c r="C438" s="268"/>
      <c r="D438" s="261"/>
      <c r="E438" s="261"/>
      <c r="F438" s="261"/>
      <c r="G438" s="261"/>
      <c r="H438" s="222"/>
      <c r="I438" s="222"/>
      <c r="J438" s="222"/>
      <c r="K438" s="222"/>
      <c r="L438" s="222"/>
      <c r="M438" s="222"/>
      <c r="N438" s="222"/>
      <c r="O438" s="222"/>
      <c r="P438" s="222"/>
      <c r="Q438" s="222"/>
      <c r="R438" s="222"/>
      <c r="S438" s="222"/>
      <c r="T438" s="222"/>
      <c r="U438" s="222"/>
      <c r="V438" s="222"/>
      <c r="W438" s="222"/>
      <c r="X438" s="222"/>
      <c r="Y438" s="212"/>
      <c r="Z438" s="212"/>
      <c r="AA438" s="212"/>
      <c r="AB438" s="212"/>
      <c r="AC438" s="212"/>
      <c r="AD438" s="212"/>
      <c r="AE438" s="212"/>
      <c r="AF438" s="212"/>
      <c r="AG438" s="212" t="s">
        <v>200</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2.5" outlineLevel="1" x14ac:dyDescent="0.2">
      <c r="A439" s="231">
        <v>68</v>
      </c>
      <c r="B439" s="232" t="s">
        <v>694</v>
      </c>
      <c r="C439" s="245" t="s">
        <v>695</v>
      </c>
      <c r="D439" s="233" t="s">
        <v>548</v>
      </c>
      <c r="E439" s="234">
        <v>2</v>
      </c>
      <c r="F439" s="235"/>
      <c r="G439" s="236">
        <f>ROUND(E439*F439,2)</f>
        <v>0</v>
      </c>
      <c r="H439" s="235"/>
      <c r="I439" s="236">
        <f>ROUND(E439*H439,2)</f>
        <v>0</v>
      </c>
      <c r="J439" s="235"/>
      <c r="K439" s="236">
        <f>ROUND(E439*J439,2)</f>
        <v>0</v>
      </c>
      <c r="L439" s="236">
        <v>21</v>
      </c>
      <c r="M439" s="236">
        <f>G439*(1+L439/100)</f>
        <v>0</v>
      </c>
      <c r="N439" s="236">
        <v>1.9900000000000001E-2</v>
      </c>
      <c r="O439" s="236">
        <f>ROUND(E439*N439,2)</f>
        <v>0.04</v>
      </c>
      <c r="P439" s="236">
        <v>0</v>
      </c>
      <c r="Q439" s="236">
        <f>ROUND(E439*P439,2)</f>
        <v>0</v>
      </c>
      <c r="R439" s="236" t="s">
        <v>552</v>
      </c>
      <c r="S439" s="236" t="s">
        <v>194</v>
      </c>
      <c r="T439" s="237" t="s">
        <v>195</v>
      </c>
      <c r="U439" s="222">
        <v>0</v>
      </c>
      <c r="V439" s="222">
        <f>ROUND(E439*U439,2)</f>
        <v>0</v>
      </c>
      <c r="W439" s="222"/>
      <c r="X439" s="222" t="s">
        <v>553</v>
      </c>
      <c r="Y439" s="212"/>
      <c r="Z439" s="212"/>
      <c r="AA439" s="212"/>
      <c r="AB439" s="212"/>
      <c r="AC439" s="212"/>
      <c r="AD439" s="212"/>
      <c r="AE439" s="212"/>
      <c r="AF439" s="212"/>
      <c r="AG439" s="212" t="s">
        <v>554</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
      <c r="A440" s="219"/>
      <c r="B440" s="220"/>
      <c r="C440" s="268"/>
      <c r="D440" s="261"/>
      <c r="E440" s="261"/>
      <c r="F440" s="261"/>
      <c r="G440" s="261"/>
      <c r="H440" s="222"/>
      <c r="I440" s="222"/>
      <c r="J440" s="222"/>
      <c r="K440" s="222"/>
      <c r="L440" s="222"/>
      <c r="M440" s="222"/>
      <c r="N440" s="222"/>
      <c r="O440" s="222"/>
      <c r="P440" s="222"/>
      <c r="Q440" s="222"/>
      <c r="R440" s="222"/>
      <c r="S440" s="222"/>
      <c r="T440" s="222"/>
      <c r="U440" s="222"/>
      <c r="V440" s="222"/>
      <c r="W440" s="222"/>
      <c r="X440" s="222"/>
      <c r="Y440" s="212"/>
      <c r="Z440" s="212"/>
      <c r="AA440" s="212"/>
      <c r="AB440" s="212"/>
      <c r="AC440" s="212"/>
      <c r="AD440" s="212"/>
      <c r="AE440" s="212"/>
      <c r="AF440" s="212"/>
      <c r="AG440" s="212" t="s">
        <v>200</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ht="22.5" outlineLevel="1" x14ac:dyDescent="0.2">
      <c r="A441" s="231">
        <v>69</v>
      </c>
      <c r="B441" s="232" t="s">
        <v>696</v>
      </c>
      <c r="C441" s="245" t="s">
        <v>697</v>
      </c>
      <c r="D441" s="233" t="s">
        <v>548</v>
      </c>
      <c r="E441" s="234">
        <v>3</v>
      </c>
      <c r="F441" s="235"/>
      <c r="G441" s="236">
        <f>ROUND(E441*F441,2)</f>
        <v>0</v>
      </c>
      <c r="H441" s="235"/>
      <c r="I441" s="236">
        <f>ROUND(E441*H441,2)</f>
        <v>0</v>
      </c>
      <c r="J441" s="235"/>
      <c r="K441" s="236">
        <f>ROUND(E441*J441,2)</f>
        <v>0</v>
      </c>
      <c r="L441" s="236">
        <v>21</v>
      </c>
      <c r="M441" s="236">
        <f>G441*(1+L441/100)</f>
        <v>0</v>
      </c>
      <c r="N441" s="236">
        <v>2.1299999999999999E-2</v>
      </c>
      <c r="O441" s="236">
        <f>ROUND(E441*N441,2)</f>
        <v>0.06</v>
      </c>
      <c r="P441" s="236">
        <v>0</v>
      </c>
      <c r="Q441" s="236">
        <f>ROUND(E441*P441,2)</f>
        <v>0</v>
      </c>
      <c r="R441" s="236" t="s">
        <v>552</v>
      </c>
      <c r="S441" s="236" t="s">
        <v>194</v>
      </c>
      <c r="T441" s="237" t="s">
        <v>195</v>
      </c>
      <c r="U441" s="222">
        <v>0</v>
      </c>
      <c r="V441" s="222">
        <f>ROUND(E441*U441,2)</f>
        <v>0</v>
      </c>
      <c r="W441" s="222"/>
      <c r="X441" s="222" t="s">
        <v>553</v>
      </c>
      <c r="Y441" s="212"/>
      <c r="Z441" s="212"/>
      <c r="AA441" s="212"/>
      <c r="AB441" s="212"/>
      <c r="AC441" s="212"/>
      <c r="AD441" s="212"/>
      <c r="AE441" s="212"/>
      <c r="AF441" s="212"/>
      <c r="AG441" s="212" t="s">
        <v>554</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19"/>
      <c r="B442" s="220"/>
      <c r="C442" s="268"/>
      <c r="D442" s="261"/>
      <c r="E442" s="261"/>
      <c r="F442" s="261"/>
      <c r="G442" s="261"/>
      <c r="H442" s="222"/>
      <c r="I442" s="222"/>
      <c r="J442" s="222"/>
      <c r="K442" s="222"/>
      <c r="L442" s="222"/>
      <c r="M442" s="222"/>
      <c r="N442" s="222"/>
      <c r="O442" s="222"/>
      <c r="P442" s="222"/>
      <c r="Q442" s="222"/>
      <c r="R442" s="222"/>
      <c r="S442" s="222"/>
      <c r="T442" s="222"/>
      <c r="U442" s="222"/>
      <c r="V442" s="222"/>
      <c r="W442" s="222"/>
      <c r="X442" s="222"/>
      <c r="Y442" s="212"/>
      <c r="Z442" s="212"/>
      <c r="AA442" s="212"/>
      <c r="AB442" s="212"/>
      <c r="AC442" s="212"/>
      <c r="AD442" s="212"/>
      <c r="AE442" s="212"/>
      <c r="AF442" s="212"/>
      <c r="AG442" s="212" t="s">
        <v>200</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22.5" outlineLevel="1" x14ac:dyDescent="0.2">
      <c r="A443" s="231">
        <v>70</v>
      </c>
      <c r="B443" s="232" t="s">
        <v>698</v>
      </c>
      <c r="C443" s="245" t="s">
        <v>699</v>
      </c>
      <c r="D443" s="233" t="s">
        <v>548</v>
      </c>
      <c r="E443" s="234">
        <v>1</v>
      </c>
      <c r="F443" s="235"/>
      <c r="G443" s="236">
        <f>ROUND(E443*F443,2)</f>
        <v>0</v>
      </c>
      <c r="H443" s="235"/>
      <c r="I443" s="236">
        <f>ROUND(E443*H443,2)</f>
        <v>0</v>
      </c>
      <c r="J443" s="235"/>
      <c r="K443" s="236">
        <f>ROUND(E443*J443,2)</f>
        <v>0</v>
      </c>
      <c r="L443" s="236">
        <v>21</v>
      </c>
      <c r="M443" s="236">
        <f>G443*(1+L443/100)</f>
        <v>0</v>
      </c>
      <c r="N443" s="236">
        <v>4.1200000000000001E-2</v>
      </c>
      <c r="O443" s="236">
        <f>ROUND(E443*N443,2)</f>
        <v>0.04</v>
      </c>
      <c r="P443" s="236">
        <v>0</v>
      </c>
      <c r="Q443" s="236">
        <f>ROUND(E443*P443,2)</f>
        <v>0</v>
      </c>
      <c r="R443" s="236" t="s">
        <v>552</v>
      </c>
      <c r="S443" s="236" t="s">
        <v>194</v>
      </c>
      <c r="T443" s="237" t="s">
        <v>195</v>
      </c>
      <c r="U443" s="222">
        <v>0</v>
      </c>
      <c r="V443" s="222">
        <f>ROUND(E443*U443,2)</f>
        <v>0</v>
      </c>
      <c r="W443" s="222"/>
      <c r="X443" s="222" t="s">
        <v>553</v>
      </c>
      <c r="Y443" s="212"/>
      <c r="Z443" s="212"/>
      <c r="AA443" s="212"/>
      <c r="AB443" s="212"/>
      <c r="AC443" s="212"/>
      <c r="AD443" s="212"/>
      <c r="AE443" s="212"/>
      <c r="AF443" s="212"/>
      <c r="AG443" s="212" t="s">
        <v>554</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19"/>
      <c r="B444" s="220"/>
      <c r="C444" s="268"/>
      <c r="D444" s="261"/>
      <c r="E444" s="261"/>
      <c r="F444" s="261"/>
      <c r="G444" s="261"/>
      <c r="H444" s="222"/>
      <c r="I444" s="222"/>
      <c r="J444" s="222"/>
      <c r="K444" s="222"/>
      <c r="L444" s="222"/>
      <c r="M444" s="222"/>
      <c r="N444" s="222"/>
      <c r="O444" s="222"/>
      <c r="P444" s="222"/>
      <c r="Q444" s="222"/>
      <c r="R444" s="222"/>
      <c r="S444" s="222"/>
      <c r="T444" s="222"/>
      <c r="U444" s="222"/>
      <c r="V444" s="222"/>
      <c r="W444" s="222"/>
      <c r="X444" s="222"/>
      <c r="Y444" s="212"/>
      <c r="Z444" s="212"/>
      <c r="AA444" s="212"/>
      <c r="AB444" s="212"/>
      <c r="AC444" s="212"/>
      <c r="AD444" s="212"/>
      <c r="AE444" s="212"/>
      <c r="AF444" s="212"/>
      <c r="AG444" s="212" t="s">
        <v>200</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ht="22.5" outlineLevel="1" x14ac:dyDescent="0.2">
      <c r="A445" s="231">
        <v>71</v>
      </c>
      <c r="B445" s="232" t="s">
        <v>700</v>
      </c>
      <c r="C445" s="245" t="s">
        <v>701</v>
      </c>
      <c r="D445" s="233" t="s">
        <v>548</v>
      </c>
      <c r="E445" s="234">
        <v>5</v>
      </c>
      <c r="F445" s="235"/>
      <c r="G445" s="236">
        <f>ROUND(E445*F445,2)</f>
        <v>0</v>
      </c>
      <c r="H445" s="235"/>
      <c r="I445" s="236">
        <f>ROUND(E445*H445,2)</f>
        <v>0</v>
      </c>
      <c r="J445" s="235"/>
      <c r="K445" s="236">
        <f>ROUND(E445*J445,2)</f>
        <v>0</v>
      </c>
      <c r="L445" s="236">
        <v>21</v>
      </c>
      <c r="M445" s="236">
        <f>G445*(1+L445/100)</f>
        <v>0</v>
      </c>
      <c r="N445" s="236">
        <v>2.3300000000000001E-2</v>
      </c>
      <c r="O445" s="236">
        <f>ROUND(E445*N445,2)</f>
        <v>0.12</v>
      </c>
      <c r="P445" s="236">
        <v>0</v>
      </c>
      <c r="Q445" s="236">
        <f>ROUND(E445*P445,2)</f>
        <v>0</v>
      </c>
      <c r="R445" s="236" t="s">
        <v>552</v>
      </c>
      <c r="S445" s="236" t="s">
        <v>194</v>
      </c>
      <c r="T445" s="237" t="s">
        <v>195</v>
      </c>
      <c r="U445" s="222">
        <v>0</v>
      </c>
      <c r="V445" s="222">
        <f>ROUND(E445*U445,2)</f>
        <v>0</v>
      </c>
      <c r="W445" s="222"/>
      <c r="X445" s="222" t="s">
        <v>553</v>
      </c>
      <c r="Y445" s="212"/>
      <c r="Z445" s="212"/>
      <c r="AA445" s="212"/>
      <c r="AB445" s="212"/>
      <c r="AC445" s="212"/>
      <c r="AD445" s="212"/>
      <c r="AE445" s="212"/>
      <c r="AF445" s="212"/>
      <c r="AG445" s="212" t="s">
        <v>554</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
      <c r="A446" s="219"/>
      <c r="B446" s="220"/>
      <c r="C446" s="268"/>
      <c r="D446" s="261"/>
      <c r="E446" s="261"/>
      <c r="F446" s="261"/>
      <c r="G446" s="261"/>
      <c r="H446" s="222"/>
      <c r="I446" s="222"/>
      <c r="J446" s="222"/>
      <c r="K446" s="222"/>
      <c r="L446" s="222"/>
      <c r="M446" s="222"/>
      <c r="N446" s="222"/>
      <c r="O446" s="222"/>
      <c r="P446" s="222"/>
      <c r="Q446" s="222"/>
      <c r="R446" s="222"/>
      <c r="S446" s="222"/>
      <c r="T446" s="222"/>
      <c r="U446" s="222"/>
      <c r="V446" s="222"/>
      <c r="W446" s="222"/>
      <c r="X446" s="222"/>
      <c r="Y446" s="212"/>
      <c r="Z446" s="212"/>
      <c r="AA446" s="212"/>
      <c r="AB446" s="212"/>
      <c r="AC446" s="212"/>
      <c r="AD446" s="212"/>
      <c r="AE446" s="212"/>
      <c r="AF446" s="212"/>
      <c r="AG446" s="212" t="s">
        <v>200</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ht="22.5" outlineLevel="1" x14ac:dyDescent="0.2">
      <c r="A447" s="231">
        <v>72</v>
      </c>
      <c r="B447" s="232" t="s">
        <v>702</v>
      </c>
      <c r="C447" s="245" t="s">
        <v>703</v>
      </c>
      <c r="D447" s="233" t="s">
        <v>548</v>
      </c>
      <c r="E447" s="234">
        <v>3</v>
      </c>
      <c r="F447" s="235"/>
      <c r="G447" s="236">
        <f>ROUND(E447*F447,2)</f>
        <v>0</v>
      </c>
      <c r="H447" s="235"/>
      <c r="I447" s="236">
        <f>ROUND(E447*H447,2)</f>
        <v>0</v>
      </c>
      <c r="J447" s="235"/>
      <c r="K447" s="236">
        <f>ROUND(E447*J447,2)</f>
        <v>0</v>
      </c>
      <c r="L447" s="236">
        <v>21</v>
      </c>
      <c r="M447" s="236">
        <f>G447*(1+L447/100)</f>
        <v>0</v>
      </c>
      <c r="N447" s="236">
        <v>2.1399999999999999E-2</v>
      </c>
      <c r="O447" s="236">
        <f>ROUND(E447*N447,2)</f>
        <v>0.06</v>
      </c>
      <c r="P447" s="236">
        <v>0</v>
      </c>
      <c r="Q447" s="236">
        <f>ROUND(E447*P447,2)</f>
        <v>0</v>
      </c>
      <c r="R447" s="236" t="s">
        <v>552</v>
      </c>
      <c r="S447" s="236" t="s">
        <v>194</v>
      </c>
      <c r="T447" s="237" t="s">
        <v>195</v>
      </c>
      <c r="U447" s="222">
        <v>0</v>
      </c>
      <c r="V447" s="222">
        <f>ROUND(E447*U447,2)</f>
        <v>0</v>
      </c>
      <c r="W447" s="222"/>
      <c r="X447" s="222" t="s">
        <v>553</v>
      </c>
      <c r="Y447" s="212"/>
      <c r="Z447" s="212"/>
      <c r="AA447" s="212"/>
      <c r="AB447" s="212"/>
      <c r="AC447" s="212"/>
      <c r="AD447" s="212"/>
      <c r="AE447" s="212"/>
      <c r="AF447" s="212"/>
      <c r="AG447" s="212" t="s">
        <v>554</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
      <c r="A448" s="219"/>
      <c r="B448" s="220"/>
      <c r="C448" s="268"/>
      <c r="D448" s="261"/>
      <c r="E448" s="261"/>
      <c r="F448" s="261"/>
      <c r="G448" s="261"/>
      <c r="H448" s="222"/>
      <c r="I448" s="222"/>
      <c r="J448" s="222"/>
      <c r="K448" s="222"/>
      <c r="L448" s="222"/>
      <c r="M448" s="222"/>
      <c r="N448" s="222"/>
      <c r="O448" s="222"/>
      <c r="P448" s="222"/>
      <c r="Q448" s="222"/>
      <c r="R448" s="222"/>
      <c r="S448" s="222"/>
      <c r="T448" s="222"/>
      <c r="U448" s="222"/>
      <c r="V448" s="222"/>
      <c r="W448" s="222"/>
      <c r="X448" s="222"/>
      <c r="Y448" s="212"/>
      <c r="Z448" s="212"/>
      <c r="AA448" s="212"/>
      <c r="AB448" s="212"/>
      <c r="AC448" s="212"/>
      <c r="AD448" s="212"/>
      <c r="AE448" s="212"/>
      <c r="AF448" s="212"/>
      <c r="AG448" s="212" t="s">
        <v>200</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22.5" outlineLevel="1" x14ac:dyDescent="0.2">
      <c r="A449" s="231">
        <v>73</v>
      </c>
      <c r="B449" s="232" t="s">
        <v>704</v>
      </c>
      <c r="C449" s="245" t="s">
        <v>705</v>
      </c>
      <c r="D449" s="233" t="s">
        <v>548</v>
      </c>
      <c r="E449" s="234">
        <v>1</v>
      </c>
      <c r="F449" s="235"/>
      <c r="G449" s="236">
        <f>ROUND(E449*F449,2)</f>
        <v>0</v>
      </c>
      <c r="H449" s="235"/>
      <c r="I449" s="236">
        <f>ROUND(E449*H449,2)</f>
        <v>0</v>
      </c>
      <c r="J449" s="235"/>
      <c r="K449" s="236">
        <f>ROUND(E449*J449,2)</f>
        <v>0</v>
      </c>
      <c r="L449" s="236">
        <v>21</v>
      </c>
      <c r="M449" s="236">
        <f>G449*(1+L449/100)</f>
        <v>0</v>
      </c>
      <c r="N449" s="236">
        <v>4.2200000000000001E-2</v>
      </c>
      <c r="O449" s="236">
        <f>ROUND(E449*N449,2)</f>
        <v>0.04</v>
      </c>
      <c r="P449" s="236">
        <v>0</v>
      </c>
      <c r="Q449" s="236">
        <f>ROUND(E449*P449,2)</f>
        <v>0</v>
      </c>
      <c r="R449" s="236" t="s">
        <v>552</v>
      </c>
      <c r="S449" s="236" t="s">
        <v>194</v>
      </c>
      <c r="T449" s="237" t="s">
        <v>195</v>
      </c>
      <c r="U449" s="222">
        <v>0</v>
      </c>
      <c r="V449" s="222">
        <f>ROUND(E449*U449,2)</f>
        <v>0</v>
      </c>
      <c r="W449" s="222"/>
      <c r="X449" s="222" t="s">
        <v>553</v>
      </c>
      <c r="Y449" s="212"/>
      <c r="Z449" s="212"/>
      <c r="AA449" s="212"/>
      <c r="AB449" s="212"/>
      <c r="AC449" s="212"/>
      <c r="AD449" s="212"/>
      <c r="AE449" s="212"/>
      <c r="AF449" s="212"/>
      <c r="AG449" s="212" t="s">
        <v>554</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68"/>
      <c r="D450" s="261"/>
      <c r="E450" s="261"/>
      <c r="F450" s="261"/>
      <c r="G450" s="261"/>
      <c r="H450" s="222"/>
      <c r="I450" s="222"/>
      <c r="J450" s="222"/>
      <c r="K450" s="222"/>
      <c r="L450" s="222"/>
      <c r="M450" s="222"/>
      <c r="N450" s="222"/>
      <c r="O450" s="222"/>
      <c r="P450" s="222"/>
      <c r="Q450" s="222"/>
      <c r="R450" s="222"/>
      <c r="S450" s="222"/>
      <c r="T450" s="222"/>
      <c r="U450" s="222"/>
      <c r="V450" s="222"/>
      <c r="W450" s="222"/>
      <c r="X450" s="222"/>
      <c r="Y450" s="212"/>
      <c r="Z450" s="212"/>
      <c r="AA450" s="212"/>
      <c r="AB450" s="212"/>
      <c r="AC450" s="212"/>
      <c r="AD450" s="212"/>
      <c r="AE450" s="212"/>
      <c r="AF450" s="212"/>
      <c r="AG450" s="212" t="s">
        <v>200</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ht="22.5" outlineLevel="1" x14ac:dyDescent="0.2">
      <c r="A451" s="231">
        <v>74</v>
      </c>
      <c r="B451" s="232" t="s">
        <v>706</v>
      </c>
      <c r="C451" s="245" t="s">
        <v>707</v>
      </c>
      <c r="D451" s="233" t="s">
        <v>548</v>
      </c>
      <c r="E451" s="234">
        <v>1</v>
      </c>
      <c r="F451" s="235"/>
      <c r="G451" s="236">
        <f>ROUND(E451*F451,2)</f>
        <v>0</v>
      </c>
      <c r="H451" s="235"/>
      <c r="I451" s="236">
        <f>ROUND(E451*H451,2)</f>
        <v>0</v>
      </c>
      <c r="J451" s="235"/>
      <c r="K451" s="236">
        <f>ROUND(E451*J451,2)</f>
        <v>0</v>
      </c>
      <c r="L451" s="236">
        <v>21</v>
      </c>
      <c r="M451" s="236">
        <f>G451*(1+L451/100)</f>
        <v>0</v>
      </c>
      <c r="N451" s="236">
        <v>9.5500000000000002E-2</v>
      </c>
      <c r="O451" s="236">
        <f>ROUND(E451*N451,2)</f>
        <v>0.1</v>
      </c>
      <c r="P451" s="236">
        <v>0</v>
      </c>
      <c r="Q451" s="236">
        <f>ROUND(E451*P451,2)</f>
        <v>0</v>
      </c>
      <c r="R451" s="236" t="s">
        <v>552</v>
      </c>
      <c r="S451" s="236" t="s">
        <v>194</v>
      </c>
      <c r="T451" s="237" t="s">
        <v>195</v>
      </c>
      <c r="U451" s="222">
        <v>0</v>
      </c>
      <c r="V451" s="222">
        <f>ROUND(E451*U451,2)</f>
        <v>0</v>
      </c>
      <c r="W451" s="222"/>
      <c r="X451" s="222" t="s">
        <v>553</v>
      </c>
      <c r="Y451" s="212"/>
      <c r="Z451" s="212"/>
      <c r="AA451" s="212"/>
      <c r="AB451" s="212"/>
      <c r="AC451" s="212"/>
      <c r="AD451" s="212"/>
      <c r="AE451" s="212"/>
      <c r="AF451" s="212"/>
      <c r="AG451" s="212" t="s">
        <v>554</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
      <c r="A452" s="219"/>
      <c r="B452" s="220"/>
      <c r="C452" s="268"/>
      <c r="D452" s="261"/>
      <c r="E452" s="261"/>
      <c r="F452" s="261"/>
      <c r="G452" s="261"/>
      <c r="H452" s="222"/>
      <c r="I452" s="222"/>
      <c r="J452" s="222"/>
      <c r="K452" s="222"/>
      <c r="L452" s="222"/>
      <c r="M452" s="222"/>
      <c r="N452" s="222"/>
      <c r="O452" s="222"/>
      <c r="P452" s="222"/>
      <c r="Q452" s="222"/>
      <c r="R452" s="222"/>
      <c r="S452" s="222"/>
      <c r="T452" s="222"/>
      <c r="U452" s="222"/>
      <c r="V452" s="222"/>
      <c r="W452" s="222"/>
      <c r="X452" s="222"/>
      <c r="Y452" s="212"/>
      <c r="Z452" s="212"/>
      <c r="AA452" s="212"/>
      <c r="AB452" s="212"/>
      <c r="AC452" s="212"/>
      <c r="AD452" s="212"/>
      <c r="AE452" s="212"/>
      <c r="AF452" s="212"/>
      <c r="AG452" s="212" t="s">
        <v>200</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ht="22.5" outlineLevel="1" x14ac:dyDescent="0.2">
      <c r="A453" s="231">
        <v>75</v>
      </c>
      <c r="B453" s="232" t="s">
        <v>708</v>
      </c>
      <c r="C453" s="245" t="s">
        <v>709</v>
      </c>
      <c r="D453" s="233" t="s">
        <v>548</v>
      </c>
      <c r="E453" s="234">
        <v>1</v>
      </c>
      <c r="F453" s="235"/>
      <c r="G453" s="236">
        <f>ROUND(E453*F453,2)</f>
        <v>0</v>
      </c>
      <c r="H453" s="235"/>
      <c r="I453" s="236">
        <f>ROUND(E453*H453,2)</f>
        <v>0</v>
      </c>
      <c r="J453" s="235"/>
      <c r="K453" s="236">
        <f>ROUND(E453*J453,2)</f>
        <v>0</v>
      </c>
      <c r="L453" s="236">
        <v>21</v>
      </c>
      <c r="M453" s="236">
        <f>G453*(1+L453/100)</f>
        <v>0</v>
      </c>
      <c r="N453" s="236">
        <v>0.10100000000000001</v>
      </c>
      <c r="O453" s="236">
        <f>ROUND(E453*N453,2)</f>
        <v>0.1</v>
      </c>
      <c r="P453" s="236">
        <v>0</v>
      </c>
      <c r="Q453" s="236">
        <f>ROUND(E453*P453,2)</f>
        <v>0</v>
      </c>
      <c r="R453" s="236" t="s">
        <v>552</v>
      </c>
      <c r="S453" s="236" t="s">
        <v>194</v>
      </c>
      <c r="T453" s="237" t="s">
        <v>195</v>
      </c>
      <c r="U453" s="222">
        <v>0</v>
      </c>
      <c r="V453" s="222">
        <f>ROUND(E453*U453,2)</f>
        <v>0</v>
      </c>
      <c r="W453" s="222"/>
      <c r="X453" s="222" t="s">
        <v>553</v>
      </c>
      <c r="Y453" s="212"/>
      <c r="Z453" s="212"/>
      <c r="AA453" s="212"/>
      <c r="AB453" s="212"/>
      <c r="AC453" s="212"/>
      <c r="AD453" s="212"/>
      <c r="AE453" s="212"/>
      <c r="AF453" s="212"/>
      <c r="AG453" s="212" t="s">
        <v>554</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19"/>
      <c r="B454" s="220"/>
      <c r="C454" s="268"/>
      <c r="D454" s="261"/>
      <c r="E454" s="261"/>
      <c r="F454" s="261"/>
      <c r="G454" s="261"/>
      <c r="H454" s="222"/>
      <c r="I454" s="222"/>
      <c r="J454" s="222"/>
      <c r="K454" s="222"/>
      <c r="L454" s="222"/>
      <c r="M454" s="222"/>
      <c r="N454" s="222"/>
      <c r="O454" s="222"/>
      <c r="P454" s="222"/>
      <c r="Q454" s="222"/>
      <c r="R454" s="222"/>
      <c r="S454" s="222"/>
      <c r="T454" s="222"/>
      <c r="U454" s="222"/>
      <c r="V454" s="222"/>
      <c r="W454" s="222"/>
      <c r="X454" s="222"/>
      <c r="Y454" s="212"/>
      <c r="Z454" s="212"/>
      <c r="AA454" s="212"/>
      <c r="AB454" s="212"/>
      <c r="AC454" s="212"/>
      <c r="AD454" s="212"/>
      <c r="AE454" s="212"/>
      <c r="AF454" s="212"/>
      <c r="AG454" s="212" t="s">
        <v>200</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ht="22.5" outlineLevel="1" x14ac:dyDescent="0.2">
      <c r="A455" s="231">
        <v>76</v>
      </c>
      <c r="B455" s="232" t="s">
        <v>710</v>
      </c>
      <c r="C455" s="245" t="s">
        <v>711</v>
      </c>
      <c r="D455" s="233" t="s">
        <v>548</v>
      </c>
      <c r="E455" s="234">
        <v>1</v>
      </c>
      <c r="F455" s="235"/>
      <c r="G455" s="236">
        <f>ROUND(E455*F455,2)</f>
        <v>0</v>
      </c>
      <c r="H455" s="235"/>
      <c r="I455" s="236">
        <f>ROUND(E455*H455,2)</f>
        <v>0</v>
      </c>
      <c r="J455" s="235"/>
      <c r="K455" s="236">
        <f>ROUND(E455*J455,2)</f>
        <v>0</v>
      </c>
      <c r="L455" s="236">
        <v>21</v>
      </c>
      <c r="M455" s="236">
        <f>G455*(1+L455/100)</f>
        <v>0</v>
      </c>
      <c r="N455" s="236">
        <v>1.2200000000000001E-2</v>
      </c>
      <c r="O455" s="236">
        <f>ROUND(E455*N455,2)</f>
        <v>0.01</v>
      </c>
      <c r="P455" s="236">
        <v>0</v>
      </c>
      <c r="Q455" s="236">
        <f>ROUND(E455*P455,2)</f>
        <v>0</v>
      </c>
      <c r="R455" s="236" t="s">
        <v>552</v>
      </c>
      <c r="S455" s="236" t="s">
        <v>194</v>
      </c>
      <c r="T455" s="237" t="s">
        <v>195</v>
      </c>
      <c r="U455" s="222">
        <v>0</v>
      </c>
      <c r="V455" s="222">
        <f>ROUND(E455*U455,2)</f>
        <v>0</v>
      </c>
      <c r="W455" s="222"/>
      <c r="X455" s="222" t="s">
        <v>553</v>
      </c>
      <c r="Y455" s="212"/>
      <c r="Z455" s="212"/>
      <c r="AA455" s="212"/>
      <c r="AB455" s="212"/>
      <c r="AC455" s="212"/>
      <c r="AD455" s="212"/>
      <c r="AE455" s="212"/>
      <c r="AF455" s="212"/>
      <c r="AG455" s="212" t="s">
        <v>554</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68"/>
      <c r="D456" s="261"/>
      <c r="E456" s="261"/>
      <c r="F456" s="261"/>
      <c r="G456" s="261"/>
      <c r="H456" s="222"/>
      <c r="I456" s="222"/>
      <c r="J456" s="222"/>
      <c r="K456" s="222"/>
      <c r="L456" s="222"/>
      <c r="M456" s="222"/>
      <c r="N456" s="222"/>
      <c r="O456" s="222"/>
      <c r="P456" s="222"/>
      <c r="Q456" s="222"/>
      <c r="R456" s="222"/>
      <c r="S456" s="222"/>
      <c r="T456" s="222"/>
      <c r="U456" s="222"/>
      <c r="V456" s="222"/>
      <c r="W456" s="222"/>
      <c r="X456" s="222"/>
      <c r="Y456" s="212"/>
      <c r="Z456" s="212"/>
      <c r="AA456" s="212"/>
      <c r="AB456" s="212"/>
      <c r="AC456" s="212"/>
      <c r="AD456" s="212"/>
      <c r="AE456" s="212"/>
      <c r="AF456" s="212"/>
      <c r="AG456" s="212" t="s">
        <v>200</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ht="22.5" outlineLevel="1" x14ac:dyDescent="0.2">
      <c r="A457" s="231">
        <v>77</v>
      </c>
      <c r="B457" s="232" t="s">
        <v>712</v>
      </c>
      <c r="C457" s="245" t="s">
        <v>713</v>
      </c>
      <c r="D457" s="233" t="s">
        <v>548</v>
      </c>
      <c r="E457" s="234">
        <v>2</v>
      </c>
      <c r="F457" s="235"/>
      <c r="G457" s="236">
        <f>ROUND(E457*F457,2)</f>
        <v>0</v>
      </c>
      <c r="H457" s="235"/>
      <c r="I457" s="236">
        <f>ROUND(E457*H457,2)</f>
        <v>0</v>
      </c>
      <c r="J457" s="235"/>
      <c r="K457" s="236">
        <f>ROUND(E457*J457,2)</f>
        <v>0</v>
      </c>
      <c r="L457" s="236">
        <v>21</v>
      </c>
      <c r="M457" s="236">
        <f>G457*(1+L457/100)</f>
        <v>0</v>
      </c>
      <c r="N457" s="236">
        <v>0.02</v>
      </c>
      <c r="O457" s="236">
        <f>ROUND(E457*N457,2)</f>
        <v>0.04</v>
      </c>
      <c r="P457" s="236">
        <v>0</v>
      </c>
      <c r="Q457" s="236">
        <f>ROUND(E457*P457,2)</f>
        <v>0</v>
      </c>
      <c r="R457" s="236" t="s">
        <v>552</v>
      </c>
      <c r="S457" s="236" t="s">
        <v>194</v>
      </c>
      <c r="T457" s="237" t="s">
        <v>195</v>
      </c>
      <c r="U457" s="222">
        <v>0</v>
      </c>
      <c r="V457" s="222">
        <f>ROUND(E457*U457,2)</f>
        <v>0</v>
      </c>
      <c r="W457" s="222"/>
      <c r="X457" s="222" t="s">
        <v>553</v>
      </c>
      <c r="Y457" s="212"/>
      <c r="Z457" s="212"/>
      <c r="AA457" s="212"/>
      <c r="AB457" s="212"/>
      <c r="AC457" s="212"/>
      <c r="AD457" s="212"/>
      <c r="AE457" s="212"/>
      <c r="AF457" s="212"/>
      <c r="AG457" s="212" t="s">
        <v>554</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68"/>
      <c r="D458" s="261"/>
      <c r="E458" s="261"/>
      <c r="F458" s="261"/>
      <c r="G458" s="261"/>
      <c r="H458" s="222"/>
      <c r="I458" s="222"/>
      <c r="J458" s="222"/>
      <c r="K458" s="222"/>
      <c r="L458" s="222"/>
      <c r="M458" s="222"/>
      <c r="N458" s="222"/>
      <c r="O458" s="222"/>
      <c r="P458" s="222"/>
      <c r="Q458" s="222"/>
      <c r="R458" s="222"/>
      <c r="S458" s="222"/>
      <c r="T458" s="222"/>
      <c r="U458" s="222"/>
      <c r="V458" s="222"/>
      <c r="W458" s="222"/>
      <c r="X458" s="222"/>
      <c r="Y458" s="212"/>
      <c r="Z458" s="212"/>
      <c r="AA458" s="212"/>
      <c r="AB458" s="212"/>
      <c r="AC458" s="212"/>
      <c r="AD458" s="212"/>
      <c r="AE458" s="212"/>
      <c r="AF458" s="212"/>
      <c r="AG458" s="212" t="s">
        <v>200</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ht="22.5" outlineLevel="1" x14ac:dyDescent="0.2">
      <c r="A459" s="231">
        <v>78</v>
      </c>
      <c r="B459" s="232" t="s">
        <v>714</v>
      </c>
      <c r="C459" s="245" t="s">
        <v>715</v>
      </c>
      <c r="D459" s="233" t="s">
        <v>548</v>
      </c>
      <c r="E459" s="234">
        <v>2</v>
      </c>
      <c r="F459" s="235"/>
      <c r="G459" s="236">
        <f>ROUND(E459*F459,2)</f>
        <v>0</v>
      </c>
      <c r="H459" s="235"/>
      <c r="I459" s="236">
        <f>ROUND(E459*H459,2)</f>
        <v>0</v>
      </c>
      <c r="J459" s="235"/>
      <c r="K459" s="236">
        <f>ROUND(E459*J459,2)</f>
        <v>0</v>
      </c>
      <c r="L459" s="236">
        <v>21</v>
      </c>
      <c r="M459" s="236">
        <f>G459*(1+L459/100)</f>
        <v>0</v>
      </c>
      <c r="N459" s="236">
        <v>6.6000000000000003E-2</v>
      </c>
      <c r="O459" s="236">
        <f>ROUND(E459*N459,2)</f>
        <v>0.13</v>
      </c>
      <c r="P459" s="236">
        <v>0</v>
      </c>
      <c r="Q459" s="236">
        <f>ROUND(E459*P459,2)</f>
        <v>0</v>
      </c>
      <c r="R459" s="236" t="s">
        <v>552</v>
      </c>
      <c r="S459" s="236" t="s">
        <v>194</v>
      </c>
      <c r="T459" s="237" t="s">
        <v>195</v>
      </c>
      <c r="U459" s="222">
        <v>0</v>
      </c>
      <c r="V459" s="222">
        <f>ROUND(E459*U459,2)</f>
        <v>0</v>
      </c>
      <c r="W459" s="222"/>
      <c r="X459" s="222" t="s">
        <v>553</v>
      </c>
      <c r="Y459" s="212"/>
      <c r="Z459" s="212"/>
      <c r="AA459" s="212"/>
      <c r="AB459" s="212"/>
      <c r="AC459" s="212"/>
      <c r="AD459" s="212"/>
      <c r="AE459" s="212"/>
      <c r="AF459" s="212"/>
      <c r="AG459" s="212" t="s">
        <v>554</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19"/>
      <c r="B460" s="220"/>
      <c r="C460" s="268"/>
      <c r="D460" s="261"/>
      <c r="E460" s="261"/>
      <c r="F460" s="261"/>
      <c r="G460" s="261"/>
      <c r="H460" s="222"/>
      <c r="I460" s="222"/>
      <c r="J460" s="222"/>
      <c r="K460" s="222"/>
      <c r="L460" s="222"/>
      <c r="M460" s="222"/>
      <c r="N460" s="222"/>
      <c r="O460" s="222"/>
      <c r="P460" s="222"/>
      <c r="Q460" s="222"/>
      <c r="R460" s="222"/>
      <c r="S460" s="222"/>
      <c r="T460" s="222"/>
      <c r="U460" s="222"/>
      <c r="V460" s="222"/>
      <c r="W460" s="222"/>
      <c r="X460" s="222"/>
      <c r="Y460" s="212"/>
      <c r="Z460" s="212"/>
      <c r="AA460" s="212"/>
      <c r="AB460" s="212"/>
      <c r="AC460" s="212"/>
      <c r="AD460" s="212"/>
      <c r="AE460" s="212"/>
      <c r="AF460" s="212"/>
      <c r="AG460" s="212" t="s">
        <v>200</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ht="22.5" outlineLevel="1" x14ac:dyDescent="0.2">
      <c r="A461" s="231">
        <v>79</v>
      </c>
      <c r="B461" s="232" t="s">
        <v>716</v>
      </c>
      <c r="C461" s="245" t="s">
        <v>717</v>
      </c>
      <c r="D461" s="233" t="s">
        <v>548</v>
      </c>
      <c r="E461" s="234">
        <v>3</v>
      </c>
      <c r="F461" s="235"/>
      <c r="G461" s="236">
        <f>ROUND(E461*F461,2)</f>
        <v>0</v>
      </c>
      <c r="H461" s="235"/>
      <c r="I461" s="236">
        <f>ROUND(E461*H461,2)</f>
        <v>0</v>
      </c>
      <c r="J461" s="235"/>
      <c r="K461" s="236">
        <f>ROUND(E461*J461,2)</f>
        <v>0</v>
      </c>
      <c r="L461" s="236">
        <v>21</v>
      </c>
      <c r="M461" s="236">
        <f>G461*(1+L461/100)</f>
        <v>0</v>
      </c>
      <c r="N461" s="236">
        <v>2.3E-2</v>
      </c>
      <c r="O461" s="236">
        <f>ROUND(E461*N461,2)</f>
        <v>7.0000000000000007E-2</v>
      </c>
      <c r="P461" s="236">
        <v>0</v>
      </c>
      <c r="Q461" s="236">
        <f>ROUND(E461*P461,2)</f>
        <v>0</v>
      </c>
      <c r="R461" s="236" t="s">
        <v>552</v>
      </c>
      <c r="S461" s="236" t="s">
        <v>194</v>
      </c>
      <c r="T461" s="237" t="s">
        <v>195</v>
      </c>
      <c r="U461" s="222">
        <v>0</v>
      </c>
      <c r="V461" s="222">
        <f>ROUND(E461*U461,2)</f>
        <v>0</v>
      </c>
      <c r="W461" s="222"/>
      <c r="X461" s="222" t="s">
        <v>553</v>
      </c>
      <c r="Y461" s="212"/>
      <c r="Z461" s="212"/>
      <c r="AA461" s="212"/>
      <c r="AB461" s="212"/>
      <c r="AC461" s="212"/>
      <c r="AD461" s="212"/>
      <c r="AE461" s="212"/>
      <c r="AF461" s="212"/>
      <c r="AG461" s="212" t="s">
        <v>554</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
      <c r="A462" s="219"/>
      <c r="B462" s="220"/>
      <c r="C462" s="268"/>
      <c r="D462" s="261"/>
      <c r="E462" s="261"/>
      <c r="F462" s="261"/>
      <c r="G462" s="261"/>
      <c r="H462" s="222"/>
      <c r="I462" s="222"/>
      <c r="J462" s="222"/>
      <c r="K462" s="222"/>
      <c r="L462" s="222"/>
      <c r="M462" s="222"/>
      <c r="N462" s="222"/>
      <c r="O462" s="222"/>
      <c r="P462" s="222"/>
      <c r="Q462" s="222"/>
      <c r="R462" s="222"/>
      <c r="S462" s="222"/>
      <c r="T462" s="222"/>
      <c r="U462" s="222"/>
      <c r="V462" s="222"/>
      <c r="W462" s="222"/>
      <c r="X462" s="222"/>
      <c r="Y462" s="212"/>
      <c r="Z462" s="212"/>
      <c r="AA462" s="212"/>
      <c r="AB462" s="212"/>
      <c r="AC462" s="212"/>
      <c r="AD462" s="212"/>
      <c r="AE462" s="212"/>
      <c r="AF462" s="212"/>
      <c r="AG462" s="212" t="s">
        <v>200</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ht="22.5" outlineLevel="1" x14ac:dyDescent="0.2">
      <c r="A463" s="231">
        <v>80</v>
      </c>
      <c r="B463" s="232" t="s">
        <v>718</v>
      </c>
      <c r="C463" s="245" t="s">
        <v>719</v>
      </c>
      <c r="D463" s="233" t="s">
        <v>548</v>
      </c>
      <c r="E463" s="234">
        <v>1</v>
      </c>
      <c r="F463" s="235"/>
      <c r="G463" s="236">
        <f>ROUND(E463*F463,2)</f>
        <v>0</v>
      </c>
      <c r="H463" s="235"/>
      <c r="I463" s="236">
        <f>ROUND(E463*H463,2)</f>
        <v>0</v>
      </c>
      <c r="J463" s="235"/>
      <c r="K463" s="236">
        <f>ROUND(E463*J463,2)</f>
        <v>0</v>
      </c>
      <c r="L463" s="236">
        <v>21</v>
      </c>
      <c r="M463" s="236">
        <f>G463*(1+L463/100)</f>
        <v>0</v>
      </c>
      <c r="N463" s="236">
        <v>4.7E-2</v>
      </c>
      <c r="O463" s="236">
        <f>ROUND(E463*N463,2)</f>
        <v>0.05</v>
      </c>
      <c r="P463" s="236">
        <v>0</v>
      </c>
      <c r="Q463" s="236">
        <f>ROUND(E463*P463,2)</f>
        <v>0</v>
      </c>
      <c r="R463" s="236" t="s">
        <v>552</v>
      </c>
      <c r="S463" s="236" t="s">
        <v>194</v>
      </c>
      <c r="T463" s="237" t="s">
        <v>195</v>
      </c>
      <c r="U463" s="222">
        <v>0</v>
      </c>
      <c r="V463" s="222">
        <f>ROUND(E463*U463,2)</f>
        <v>0</v>
      </c>
      <c r="W463" s="222"/>
      <c r="X463" s="222" t="s">
        <v>553</v>
      </c>
      <c r="Y463" s="212"/>
      <c r="Z463" s="212"/>
      <c r="AA463" s="212"/>
      <c r="AB463" s="212"/>
      <c r="AC463" s="212"/>
      <c r="AD463" s="212"/>
      <c r="AE463" s="212"/>
      <c r="AF463" s="212"/>
      <c r="AG463" s="212" t="s">
        <v>554</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19"/>
      <c r="B464" s="220"/>
      <c r="C464" s="268"/>
      <c r="D464" s="261"/>
      <c r="E464" s="261"/>
      <c r="F464" s="261"/>
      <c r="G464" s="261"/>
      <c r="H464" s="222"/>
      <c r="I464" s="222"/>
      <c r="J464" s="222"/>
      <c r="K464" s="222"/>
      <c r="L464" s="222"/>
      <c r="M464" s="222"/>
      <c r="N464" s="222"/>
      <c r="O464" s="222"/>
      <c r="P464" s="222"/>
      <c r="Q464" s="222"/>
      <c r="R464" s="222"/>
      <c r="S464" s="222"/>
      <c r="T464" s="222"/>
      <c r="U464" s="222"/>
      <c r="V464" s="222"/>
      <c r="W464" s="222"/>
      <c r="X464" s="222"/>
      <c r="Y464" s="212"/>
      <c r="Z464" s="212"/>
      <c r="AA464" s="212"/>
      <c r="AB464" s="212"/>
      <c r="AC464" s="212"/>
      <c r="AD464" s="212"/>
      <c r="AE464" s="212"/>
      <c r="AF464" s="212"/>
      <c r="AG464" s="212" t="s">
        <v>200</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ht="22.5" outlineLevel="1" x14ac:dyDescent="0.2">
      <c r="A465" s="231">
        <v>81</v>
      </c>
      <c r="B465" s="232" t="s">
        <v>720</v>
      </c>
      <c r="C465" s="245" t="s">
        <v>721</v>
      </c>
      <c r="D465" s="233" t="s">
        <v>548</v>
      </c>
      <c r="E465" s="234">
        <v>1</v>
      </c>
      <c r="F465" s="235"/>
      <c r="G465" s="236">
        <f>ROUND(E465*F465,2)</f>
        <v>0</v>
      </c>
      <c r="H465" s="235"/>
      <c r="I465" s="236">
        <f>ROUND(E465*H465,2)</f>
        <v>0</v>
      </c>
      <c r="J465" s="235"/>
      <c r="K465" s="236">
        <f>ROUND(E465*J465,2)</f>
        <v>0</v>
      </c>
      <c r="L465" s="236">
        <v>21</v>
      </c>
      <c r="M465" s="236">
        <f>G465*(1+L465/100)</f>
        <v>0</v>
      </c>
      <c r="N465" s="236">
        <v>3.5900000000000001E-2</v>
      </c>
      <c r="O465" s="236">
        <f>ROUND(E465*N465,2)</f>
        <v>0.04</v>
      </c>
      <c r="P465" s="236">
        <v>0</v>
      </c>
      <c r="Q465" s="236">
        <f>ROUND(E465*P465,2)</f>
        <v>0</v>
      </c>
      <c r="R465" s="236" t="s">
        <v>552</v>
      </c>
      <c r="S465" s="236" t="s">
        <v>194</v>
      </c>
      <c r="T465" s="237" t="s">
        <v>195</v>
      </c>
      <c r="U465" s="222">
        <v>0</v>
      </c>
      <c r="V465" s="222">
        <f>ROUND(E465*U465,2)</f>
        <v>0</v>
      </c>
      <c r="W465" s="222"/>
      <c r="X465" s="222" t="s">
        <v>553</v>
      </c>
      <c r="Y465" s="212"/>
      <c r="Z465" s="212"/>
      <c r="AA465" s="212"/>
      <c r="AB465" s="212"/>
      <c r="AC465" s="212"/>
      <c r="AD465" s="212"/>
      <c r="AE465" s="212"/>
      <c r="AF465" s="212"/>
      <c r="AG465" s="212" t="s">
        <v>554</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19"/>
      <c r="B466" s="220"/>
      <c r="C466" s="268"/>
      <c r="D466" s="261"/>
      <c r="E466" s="261"/>
      <c r="F466" s="261"/>
      <c r="G466" s="261"/>
      <c r="H466" s="222"/>
      <c r="I466" s="222"/>
      <c r="J466" s="222"/>
      <c r="K466" s="222"/>
      <c r="L466" s="222"/>
      <c r="M466" s="222"/>
      <c r="N466" s="222"/>
      <c r="O466" s="222"/>
      <c r="P466" s="222"/>
      <c r="Q466" s="222"/>
      <c r="R466" s="222"/>
      <c r="S466" s="222"/>
      <c r="T466" s="222"/>
      <c r="U466" s="222"/>
      <c r="V466" s="222"/>
      <c r="W466" s="222"/>
      <c r="X466" s="222"/>
      <c r="Y466" s="212"/>
      <c r="Z466" s="212"/>
      <c r="AA466" s="212"/>
      <c r="AB466" s="212"/>
      <c r="AC466" s="212"/>
      <c r="AD466" s="212"/>
      <c r="AE466" s="212"/>
      <c r="AF466" s="212"/>
      <c r="AG466" s="212" t="s">
        <v>200</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ht="22.5" outlineLevel="1" x14ac:dyDescent="0.2">
      <c r="A467" s="231">
        <v>82</v>
      </c>
      <c r="B467" s="232" t="s">
        <v>722</v>
      </c>
      <c r="C467" s="245" t="s">
        <v>723</v>
      </c>
      <c r="D467" s="233" t="s">
        <v>548</v>
      </c>
      <c r="E467" s="234">
        <v>1</v>
      </c>
      <c r="F467" s="235"/>
      <c r="G467" s="236">
        <f>ROUND(E467*F467,2)</f>
        <v>0</v>
      </c>
      <c r="H467" s="235"/>
      <c r="I467" s="236">
        <f>ROUND(E467*H467,2)</f>
        <v>0</v>
      </c>
      <c r="J467" s="235"/>
      <c r="K467" s="236">
        <f>ROUND(E467*J467,2)</f>
        <v>0</v>
      </c>
      <c r="L467" s="236">
        <v>21</v>
      </c>
      <c r="M467" s="236">
        <f>G467*(1+L467/100)</f>
        <v>0</v>
      </c>
      <c r="N467" s="236">
        <v>9.1999999999999998E-3</v>
      </c>
      <c r="O467" s="236">
        <f>ROUND(E467*N467,2)</f>
        <v>0.01</v>
      </c>
      <c r="P467" s="236">
        <v>0</v>
      </c>
      <c r="Q467" s="236">
        <f>ROUND(E467*P467,2)</f>
        <v>0</v>
      </c>
      <c r="R467" s="236" t="s">
        <v>552</v>
      </c>
      <c r="S467" s="236" t="s">
        <v>194</v>
      </c>
      <c r="T467" s="237" t="s">
        <v>195</v>
      </c>
      <c r="U467" s="222">
        <v>0</v>
      </c>
      <c r="V467" s="222">
        <f>ROUND(E467*U467,2)</f>
        <v>0</v>
      </c>
      <c r="W467" s="222"/>
      <c r="X467" s="222" t="s">
        <v>553</v>
      </c>
      <c r="Y467" s="212"/>
      <c r="Z467" s="212"/>
      <c r="AA467" s="212"/>
      <c r="AB467" s="212"/>
      <c r="AC467" s="212"/>
      <c r="AD467" s="212"/>
      <c r="AE467" s="212"/>
      <c r="AF467" s="212"/>
      <c r="AG467" s="212" t="s">
        <v>554</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68"/>
      <c r="D468" s="261"/>
      <c r="E468" s="261"/>
      <c r="F468" s="261"/>
      <c r="G468" s="261"/>
      <c r="H468" s="222"/>
      <c r="I468" s="222"/>
      <c r="J468" s="222"/>
      <c r="K468" s="222"/>
      <c r="L468" s="222"/>
      <c r="M468" s="222"/>
      <c r="N468" s="222"/>
      <c r="O468" s="222"/>
      <c r="P468" s="222"/>
      <c r="Q468" s="222"/>
      <c r="R468" s="222"/>
      <c r="S468" s="222"/>
      <c r="T468" s="222"/>
      <c r="U468" s="222"/>
      <c r="V468" s="222"/>
      <c r="W468" s="222"/>
      <c r="X468" s="222"/>
      <c r="Y468" s="212"/>
      <c r="Z468" s="212"/>
      <c r="AA468" s="212"/>
      <c r="AB468" s="212"/>
      <c r="AC468" s="212"/>
      <c r="AD468" s="212"/>
      <c r="AE468" s="212"/>
      <c r="AF468" s="212"/>
      <c r="AG468" s="212" t="s">
        <v>200</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ht="22.5" outlineLevel="1" x14ac:dyDescent="0.2">
      <c r="A469" s="231">
        <v>83</v>
      </c>
      <c r="B469" s="232" t="s">
        <v>724</v>
      </c>
      <c r="C469" s="245" t="s">
        <v>725</v>
      </c>
      <c r="D469" s="233" t="s">
        <v>548</v>
      </c>
      <c r="E469" s="234">
        <v>4</v>
      </c>
      <c r="F469" s="235"/>
      <c r="G469" s="236">
        <f>ROUND(E469*F469,2)</f>
        <v>0</v>
      </c>
      <c r="H469" s="235"/>
      <c r="I469" s="236">
        <f>ROUND(E469*H469,2)</f>
        <v>0</v>
      </c>
      <c r="J469" s="235"/>
      <c r="K469" s="236">
        <f>ROUND(E469*J469,2)</f>
        <v>0</v>
      </c>
      <c r="L469" s="236">
        <v>21</v>
      </c>
      <c r="M469" s="236">
        <f>G469*(1+L469/100)</f>
        <v>0</v>
      </c>
      <c r="N469" s="236">
        <v>1.06E-2</v>
      </c>
      <c r="O469" s="236">
        <f>ROUND(E469*N469,2)</f>
        <v>0.04</v>
      </c>
      <c r="P469" s="236">
        <v>0</v>
      </c>
      <c r="Q469" s="236">
        <f>ROUND(E469*P469,2)</f>
        <v>0</v>
      </c>
      <c r="R469" s="236" t="s">
        <v>552</v>
      </c>
      <c r="S469" s="236" t="s">
        <v>194</v>
      </c>
      <c r="T469" s="237" t="s">
        <v>195</v>
      </c>
      <c r="U469" s="222">
        <v>0</v>
      </c>
      <c r="V469" s="222">
        <f>ROUND(E469*U469,2)</f>
        <v>0</v>
      </c>
      <c r="W469" s="222"/>
      <c r="X469" s="222" t="s">
        <v>553</v>
      </c>
      <c r="Y469" s="212"/>
      <c r="Z469" s="212"/>
      <c r="AA469" s="212"/>
      <c r="AB469" s="212"/>
      <c r="AC469" s="212"/>
      <c r="AD469" s="212"/>
      <c r="AE469" s="212"/>
      <c r="AF469" s="212"/>
      <c r="AG469" s="212" t="s">
        <v>554</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68"/>
      <c r="D470" s="261"/>
      <c r="E470" s="261"/>
      <c r="F470" s="261"/>
      <c r="G470" s="261"/>
      <c r="H470" s="222"/>
      <c r="I470" s="222"/>
      <c r="J470" s="222"/>
      <c r="K470" s="222"/>
      <c r="L470" s="222"/>
      <c r="M470" s="222"/>
      <c r="N470" s="222"/>
      <c r="O470" s="222"/>
      <c r="P470" s="222"/>
      <c r="Q470" s="222"/>
      <c r="R470" s="222"/>
      <c r="S470" s="222"/>
      <c r="T470" s="222"/>
      <c r="U470" s="222"/>
      <c r="V470" s="222"/>
      <c r="W470" s="222"/>
      <c r="X470" s="222"/>
      <c r="Y470" s="212"/>
      <c r="Z470" s="212"/>
      <c r="AA470" s="212"/>
      <c r="AB470" s="212"/>
      <c r="AC470" s="212"/>
      <c r="AD470" s="212"/>
      <c r="AE470" s="212"/>
      <c r="AF470" s="212"/>
      <c r="AG470" s="212" t="s">
        <v>200</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ht="22.5" outlineLevel="1" x14ac:dyDescent="0.2">
      <c r="A471" s="231">
        <v>84</v>
      </c>
      <c r="B471" s="232" t="s">
        <v>726</v>
      </c>
      <c r="C471" s="245" t="s">
        <v>727</v>
      </c>
      <c r="D471" s="233" t="s">
        <v>548</v>
      </c>
      <c r="E471" s="234">
        <v>1</v>
      </c>
      <c r="F471" s="235"/>
      <c r="G471" s="236">
        <f>ROUND(E471*F471,2)</f>
        <v>0</v>
      </c>
      <c r="H471" s="235"/>
      <c r="I471" s="236">
        <f>ROUND(E471*H471,2)</f>
        <v>0</v>
      </c>
      <c r="J471" s="235"/>
      <c r="K471" s="236">
        <f>ROUND(E471*J471,2)</f>
        <v>0</v>
      </c>
      <c r="L471" s="236">
        <v>21</v>
      </c>
      <c r="M471" s="236">
        <f>G471*(1+L471/100)</f>
        <v>0</v>
      </c>
      <c r="N471" s="236">
        <v>3.3E-3</v>
      </c>
      <c r="O471" s="236">
        <f>ROUND(E471*N471,2)</f>
        <v>0</v>
      </c>
      <c r="P471" s="236">
        <v>0</v>
      </c>
      <c r="Q471" s="236">
        <f>ROUND(E471*P471,2)</f>
        <v>0</v>
      </c>
      <c r="R471" s="236" t="s">
        <v>552</v>
      </c>
      <c r="S471" s="236" t="s">
        <v>194</v>
      </c>
      <c r="T471" s="237" t="s">
        <v>195</v>
      </c>
      <c r="U471" s="222">
        <v>0</v>
      </c>
      <c r="V471" s="222">
        <f>ROUND(E471*U471,2)</f>
        <v>0</v>
      </c>
      <c r="W471" s="222"/>
      <c r="X471" s="222" t="s">
        <v>553</v>
      </c>
      <c r="Y471" s="212"/>
      <c r="Z471" s="212"/>
      <c r="AA471" s="212"/>
      <c r="AB471" s="212"/>
      <c r="AC471" s="212"/>
      <c r="AD471" s="212"/>
      <c r="AE471" s="212"/>
      <c r="AF471" s="212"/>
      <c r="AG471" s="212" t="s">
        <v>554</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68"/>
      <c r="D472" s="261"/>
      <c r="E472" s="261"/>
      <c r="F472" s="261"/>
      <c r="G472" s="261"/>
      <c r="H472" s="222"/>
      <c r="I472" s="222"/>
      <c r="J472" s="222"/>
      <c r="K472" s="222"/>
      <c r="L472" s="222"/>
      <c r="M472" s="222"/>
      <c r="N472" s="222"/>
      <c r="O472" s="222"/>
      <c r="P472" s="222"/>
      <c r="Q472" s="222"/>
      <c r="R472" s="222"/>
      <c r="S472" s="222"/>
      <c r="T472" s="222"/>
      <c r="U472" s="222"/>
      <c r="V472" s="222"/>
      <c r="W472" s="222"/>
      <c r="X472" s="222"/>
      <c r="Y472" s="212"/>
      <c r="Z472" s="212"/>
      <c r="AA472" s="212"/>
      <c r="AB472" s="212"/>
      <c r="AC472" s="212"/>
      <c r="AD472" s="212"/>
      <c r="AE472" s="212"/>
      <c r="AF472" s="212"/>
      <c r="AG472" s="212" t="s">
        <v>200</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x14ac:dyDescent="0.2">
      <c r="A473" s="225" t="s">
        <v>189</v>
      </c>
      <c r="B473" s="226" t="s">
        <v>136</v>
      </c>
      <c r="C473" s="244" t="s">
        <v>137</v>
      </c>
      <c r="D473" s="227"/>
      <c r="E473" s="228"/>
      <c r="F473" s="229"/>
      <c r="G473" s="229">
        <f>SUMIF(AG474:AG479,"&lt;&gt;NOR",G474:G479)</f>
        <v>0</v>
      </c>
      <c r="H473" s="229"/>
      <c r="I473" s="229">
        <f>SUM(I474:I479)</f>
        <v>0</v>
      </c>
      <c r="J473" s="229"/>
      <c r="K473" s="229">
        <f>SUM(K474:K479)</f>
        <v>0</v>
      </c>
      <c r="L473" s="229"/>
      <c r="M473" s="229">
        <f>SUM(M474:M479)</f>
        <v>0</v>
      </c>
      <c r="N473" s="229"/>
      <c r="O473" s="229">
        <f>SUM(O474:O479)</f>
        <v>0</v>
      </c>
      <c r="P473" s="229"/>
      <c r="Q473" s="229">
        <f>SUM(Q474:Q479)</f>
        <v>0</v>
      </c>
      <c r="R473" s="229"/>
      <c r="S473" s="229"/>
      <c r="T473" s="230"/>
      <c r="U473" s="224"/>
      <c r="V473" s="224">
        <f>SUM(V474:V479)</f>
        <v>2.13</v>
      </c>
      <c r="W473" s="224"/>
      <c r="X473" s="224"/>
      <c r="AG473" t="s">
        <v>190</v>
      </c>
    </row>
    <row r="474" spans="1:60" outlineLevel="1" x14ac:dyDescent="0.2">
      <c r="A474" s="231">
        <v>85</v>
      </c>
      <c r="B474" s="232" t="s">
        <v>728</v>
      </c>
      <c r="C474" s="245" t="s">
        <v>729</v>
      </c>
      <c r="D474" s="233" t="s">
        <v>591</v>
      </c>
      <c r="E474" s="234">
        <v>35.5</v>
      </c>
      <c r="F474" s="235"/>
      <c r="G474" s="236">
        <f>ROUND(E474*F474,2)</f>
        <v>0</v>
      </c>
      <c r="H474" s="235"/>
      <c r="I474" s="236">
        <f>ROUND(E474*H474,2)</f>
        <v>0</v>
      </c>
      <c r="J474" s="235"/>
      <c r="K474" s="236">
        <f>ROUND(E474*J474,2)</f>
        <v>0</v>
      </c>
      <c r="L474" s="236">
        <v>21</v>
      </c>
      <c r="M474" s="236">
        <f>G474*(1+L474/100)</f>
        <v>0</v>
      </c>
      <c r="N474" s="236">
        <v>0</v>
      </c>
      <c r="O474" s="236">
        <f>ROUND(E474*N474,2)</f>
        <v>0</v>
      </c>
      <c r="P474" s="236">
        <v>0</v>
      </c>
      <c r="Q474" s="236">
        <f>ROUND(E474*P474,2)</f>
        <v>0</v>
      </c>
      <c r="R474" s="236" t="s">
        <v>304</v>
      </c>
      <c r="S474" s="236" t="s">
        <v>194</v>
      </c>
      <c r="T474" s="237" t="s">
        <v>305</v>
      </c>
      <c r="U474" s="222">
        <v>0.06</v>
      </c>
      <c r="V474" s="222">
        <f>ROUND(E474*U474,2)</f>
        <v>2.13</v>
      </c>
      <c r="W474" s="222"/>
      <c r="X474" s="222" t="s">
        <v>243</v>
      </c>
      <c r="Y474" s="212"/>
      <c r="Z474" s="212"/>
      <c r="AA474" s="212"/>
      <c r="AB474" s="212"/>
      <c r="AC474" s="212"/>
      <c r="AD474" s="212"/>
      <c r="AE474" s="212"/>
      <c r="AF474" s="212"/>
      <c r="AG474" s="212" t="s">
        <v>244</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
      <c r="A475" s="219"/>
      <c r="B475" s="220"/>
      <c r="C475" s="263" t="s">
        <v>730</v>
      </c>
      <c r="D475" s="260"/>
      <c r="E475" s="260"/>
      <c r="F475" s="260"/>
      <c r="G475" s="260"/>
      <c r="H475" s="222"/>
      <c r="I475" s="222"/>
      <c r="J475" s="222"/>
      <c r="K475" s="222"/>
      <c r="L475" s="222"/>
      <c r="M475" s="222"/>
      <c r="N475" s="222"/>
      <c r="O475" s="222"/>
      <c r="P475" s="222"/>
      <c r="Q475" s="222"/>
      <c r="R475" s="222"/>
      <c r="S475" s="222"/>
      <c r="T475" s="222"/>
      <c r="U475" s="222"/>
      <c r="V475" s="222"/>
      <c r="W475" s="222"/>
      <c r="X475" s="222"/>
      <c r="Y475" s="212"/>
      <c r="Z475" s="212"/>
      <c r="AA475" s="212"/>
      <c r="AB475" s="212"/>
      <c r="AC475" s="212"/>
      <c r="AD475" s="212"/>
      <c r="AE475" s="212"/>
      <c r="AF475" s="212"/>
      <c r="AG475" s="212" t="s">
        <v>311</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
      <c r="A476" s="219"/>
      <c r="B476" s="220"/>
      <c r="C476" s="262" t="s">
        <v>731</v>
      </c>
      <c r="D476" s="252"/>
      <c r="E476" s="253">
        <v>13.5</v>
      </c>
      <c r="F476" s="222"/>
      <c r="G476" s="222"/>
      <c r="H476" s="222"/>
      <c r="I476" s="222"/>
      <c r="J476" s="222"/>
      <c r="K476" s="222"/>
      <c r="L476" s="222"/>
      <c r="M476" s="222"/>
      <c r="N476" s="222"/>
      <c r="O476" s="222"/>
      <c r="P476" s="222"/>
      <c r="Q476" s="222"/>
      <c r="R476" s="222"/>
      <c r="S476" s="222"/>
      <c r="T476" s="222"/>
      <c r="U476" s="222"/>
      <c r="V476" s="222"/>
      <c r="W476" s="222"/>
      <c r="X476" s="222"/>
      <c r="Y476" s="212"/>
      <c r="Z476" s="212"/>
      <c r="AA476" s="212"/>
      <c r="AB476" s="212"/>
      <c r="AC476" s="212"/>
      <c r="AD476" s="212"/>
      <c r="AE476" s="212"/>
      <c r="AF476" s="212"/>
      <c r="AG476" s="212" t="s">
        <v>307</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
      <c r="A477" s="219"/>
      <c r="B477" s="220"/>
      <c r="C477" s="262" t="s">
        <v>732</v>
      </c>
      <c r="D477" s="252"/>
      <c r="E477" s="253">
        <v>22</v>
      </c>
      <c r="F477" s="222"/>
      <c r="G477" s="222"/>
      <c r="H477" s="222"/>
      <c r="I477" s="222"/>
      <c r="J477" s="222"/>
      <c r="K477" s="222"/>
      <c r="L477" s="222"/>
      <c r="M477" s="222"/>
      <c r="N477" s="222"/>
      <c r="O477" s="222"/>
      <c r="P477" s="222"/>
      <c r="Q477" s="222"/>
      <c r="R477" s="222"/>
      <c r="S477" s="222"/>
      <c r="T477" s="222"/>
      <c r="U477" s="222"/>
      <c r="V477" s="222"/>
      <c r="W477" s="222"/>
      <c r="X477" s="222"/>
      <c r="Y477" s="212"/>
      <c r="Z477" s="212"/>
      <c r="AA477" s="212"/>
      <c r="AB477" s="212"/>
      <c r="AC477" s="212"/>
      <c r="AD477" s="212"/>
      <c r="AE477" s="212"/>
      <c r="AF477" s="212"/>
      <c r="AG477" s="212" t="s">
        <v>307</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
      <c r="A478" s="219"/>
      <c r="B478" s="220"/>
      <c r="C478" s="267" t="s">
        <v>484</v>
      </c>
      <c r="D478" s="258"/>
      <c r="E478" s="259">
        <v>35.5</v>
      </c>
      <c r="F478" s="222"/>
      <c r="G478" s="222"/>
      <c r="H478" s="222"/>
      <c r="I478" s="222"/>
      <c r="J478" s="222"/>
      <c r="K478" s="222"/>
      <c r="L478" s="222"/>
      <c r="M478" s="222"/>
      <c r="N478" s="222"/>
      <c r="O478" s="222"/>
      <c r="P478" s="222"/>
      <c r="Q478" s="222"/>
      <c r="R478" s="222"/>
      <c r="S478" s="222"/>
      <c r="T478" s="222"/>
      <c r="U478" s="222"/>
      <c r="V478" s="222"/>
      <c r="W478" s="222"/>
      <c r="X478" s="222"/>
      <c r="Y478" s="212"/>
      <c r="Z478" s="212"/>
      <c r="AA478" s="212"/>
      <c r="AB478" s="212"/>
      <c r="AC478" s="212"/>
      <c r="AD478" s="212"/>
      <c r="AE478" s="212"/>
      <c r="AF478" s="212"/>
      <c r="AG478" s="212" t="s">
        <v>307</v>
      </c>
      <c r="AH478" s="212">
        <v>1</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
      <c r="A479" s="219"/>
      <c r="B479" s="220"/>
      <c r="C479" s="248"/>
      <c r="D479" s="242"/>
      <c r="E479" s="242"/>
      <c r="F479" s="242"/>
      <c r="G479" s="242"/>
      <c r="H479" s="222"/>
      <c r="I479" s="222"/>
      <c r="J479" s="222"/>
      <c r="K479" s="222"/>
      <c r="L479" s="222"/>
      <c r="M479" s="222"/>
      <c r="N479" s="222"/>
      <c r="O479" s="222"/>
      <c r="P479" s="222"/>
      <c r="Q479" s="222"/>
      <c r="R479" s="222"/>
      <c r="S479" s="222"/>
      <c r="T479" s="222"/>
      <c r="U479" s="222"/>
      <c r="V479" s="222"/>
      <c r="W479" s="222"/>
      <c r="X479" s="222"/>
      <c r="Y479" s="212"/>
      <c r="Z479" s="212"/>
      <c r="AA479" s="212"/>
      <c r="AB479" s="212"/>
      <c r="AC479" s="212"/>
      <c r="AD479" s="212"/>
      <c r="AE479" s="212"/>
      <c r="AF479" s="212"/>
      <c r="AG479" s="212" t="s">
        <v>200</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x14ac:dyDescent="0.2">
      <c r="A480" s="225" t="s">
        <v>189</v>
      </c>
      <c r="B480" s="226" t="s">
        <v>142</v>
      </c>
      <c r="C480" s="244" t="s">
        <v>143</v>
      </c>
      <c r="D480" s="227"/>
      <c r="E480" s="228"/>
      <c r="F480" s="229"/>
      <c r="G480" s="229">
        <f>SUMIF(AG481:AG484,"&lt;&gt;NOR",G481:G484)</f>
        <v>0</v>
      </c>
      <c r="H480" s="229"/>
      <c r="I480" s="229">
        <f>SUM(I481:I484)</f>
        <v>0</v>
      </c>
      <c r="J480" s="229"/>
      <c r="K480" s="229">
        <f>SUM(K481:K484)</f>
        <v>0</v>
      </c>
      <c r="L480" s="229"/>
      <c r="M480" s="229">
        <f>SUM(M481:M484)</f>
        <v>0</v>
      </c>
      <c r="N480" s="229"/>
      <c r="O480" s="229">
        <f>SUM(O481:O484)</f>
        <v>0</v>
      </c>
      <c r="P480" s="229"/>
      <c r="Q480" s="229">
        <f>SUM(Q481:Q484)</f>
        <v>0</v>
      </c>
      <c r="R480" s="229"/>
      <c r="S480" s="229"/>
      <c r="T480" s="230"/>
      <c r="U480" s="224"/>
      <c r="V480" s="224">
        <f>SUM(V481:V484)</f>
        <v>55.99</v>
      </c>
      <c r="W480" s="224"/>
      <c r="X480" s="224"/>
      <c r="AG480" t="s">
        <v>190</v>
      </c>
    </row>
    <row r="481" spans="1:60" outlineLevel="1" x14ac:dyDescent="0.2">
      <c r="A481" s="231">
        <v>86</v>
      </c>
      <c r="B481" s="232" t="s">
        <v>733</v>
      </c>
      <c r="C481" s="245" t="s">
        <v>734</v>
      </c>
      <c r="D481" s="233" t="s">
        <v>735</v>
      </c>
      <c r="E481" s="234">
        <v>535.78007000000002</v>
      </c>
      <c r="F481" s="235"/>
      <c r="G481" s="236">
        <f>ROUND(E481*F481,2)</f>
        <v>0</v>
      </c>
      <c r="H481" s="235"/>
      <c r="I481" s="236">
        <f>ROUND(E481*H481,2)</f>
        <v>0</v>
      </c>
      <c r="J481" s="235"/>
      <c r="K481" s="236">
        <f>ROUND(E481*J481,2)</f>
        <v>0</v>
      </c>
      <c r="L481" s="236">
        <v>21</v>
      </c>
      <c r="M481" s="236">
        <f>G481*(1+L481/100)</f>
        <v>0</v>
      </c>
      <c r="N481" s="236">
        <v>0</v>
      </c>
      <c r="O481" s="236">
        <f>ROUND(E481*N481,2)</f>
        <v>0</v>
      </c>
      <c r="P481" s="236">
        <v>0</v>
      </c>
      <c r="Q481" s="236">
        <f>ROUND(E481*P481,2)</f>
        <v>0</v>
      </c>
      <c r="R481" s="236" t="s">
        <v>561</v>
      </c>
      <c r="S481" s="236" t="s">
        <v>194</v>
      </c>
      <c r="T481" s="237" t="s">
        <v>305</v>
      </c>
      <c r="U481" s="222">
        <v>0.1045</v>
      </c>
      <c r="V481" s="222">
        <f>ROUND(E481*U481,2)</f>
        <v>55.99</v>
      </c>
      <c r="W481" s="222"/>
      <c r="X481" s="222" t="s">
        <v>736</v>
      </c>
      <c r="Y481" s="212"/>
      <c r="Z481" s="212"/>
      <c r="AA481" s="212"/>
      <c r="AB481" s="212"/>
      <c r="AC481" s="212"/>
      <c r="AD481" s="212"/>
      <c r="AE481" s="212"/>
      <c r="AF481" s="212"/>
      <c r="AG481" s="212" t="s">
        <v>737</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
      <c r="A482" s="219"/>
      <c r="B482" s="220"/>
      <c r="C482" s="263" t="s">
        <v>738</v>
      </c>
      <c r="D482" s="260"/>
      <c r="E482" s="260"/>
      <c r="F482" s="260"/>
      <c r="G482" s="260"/>
      <c r="H482" s="222"/>
      <c r="I482" s="222"/>
      <c r="J482" s="222"/>
      <c r="K482" s="222"/>
      <c r="L482" s="222"/>
      <c r="M482" s="222"/>
      <c r="N482" s="222"/>
      <c r="O482" s="222"/>
      <c r="P482" s="222"/>
      <c r="Q482" s="222"/>
      <c r="R482" s="222"/>
      <c r="S482" s="222"/>
      <c r="T482" s="222"/>
      <c r="U482" s="222"/>
      <c r="V482" s="222"/>
      <c r="W482" s="222"/>
      <c r="X482" s="222"/>
      <c r="Y482" s="212"/>
      <c r="Z482" s="212"/>
      <c r="AA482" s="212"/>
      <c r="AB482" s="212"/>
      <c r="AC482" s="212"/>
      <c r="AD482" s="212"/>
      <c r="AE482" s="212"/>
      <c r="AF482" s="212"/>
      <c r="AG482" s="212" t="s">
        <v>311</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39" t="str">
        <f>C482</f>
        <v>vodovodu nebo kanalizace hloubené nebo ražené (827 1.3, 827 2.3) z trub litinových včetně drobných objektů,</v>
      </c>
      <c r="BB482" s="212"/>
      <c r="BC482" s="212"/>
      <c r="BD482" s="212"/>
      <c r="BE482" s="212"/>
      <c r="BF482" s="212"/>
      <c r="BG482" s="212"/>
      <c r="BH482" s="212"/>
    </row>
    <row r="483" spans="1:60" outlineLevel="1" x14ac:dyDescent="0.2">
      <c r="A483" s="219"/>
      <c r="B483" s="220"/>
      <c r="C483" s="247" t="s">
        <v>739</v>
      </c>
      <c r="D483" s="240"/>
      <c r="E483" s="240"/>
      <c r="F483" s="240"/>
      <c r="G483" s="240"/>
      <c r="H483" s="222"/>
      <c r="I483" s="222"/>
      <c r="J483" s="222"/>
      <c r="K483" s="222"/>
      <c r="L483" s="222"/>
      <c r="M483" s="222"/>
      <c r="N483" s="222"/>
      <c r="O483" s="222"/>
      <c r="P483" s="222"/>
      <c r="Q483" s="222"/>
      <c r="R483" s="222"/>
      <c r="S483" s="222"/>
      <c r="T483" s="222"/>
      <c r="U483" s="222"/>
      <c r="V483" s="222"/>
      <c r="W483" s="222"/>
      <c r="X483" s="222"/>
      <c r="Y483" s="212"/>
      <c r="Z483" s="212"/>
      <c r="AA483" s="212"/>
      <c r="AB483" s="212"/>
      <c r="AC483" s="212"/>
      <c r="AD483" s="212"/>
      <c r="AE483" s="212"/>
      <c r="AF483" s="212"/>
      <c r="AG483" s="212" t="s">
        <v>198</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
      <c r="A484" s="219"/>
      <c r="B484" s="220"/>
      <c r="C484" s="248"/>
      <c r="D484" s="242"/>
      <c r="E484" s="242"/>
      <c r="F484" s="242"/>
      <c r="G484" s="242"/>
      <c r="H484" s="222"/>
      <c r="I484" s="222"/>
      <c r="J484" s="222"/>
      <c r="K484" s="222"/>
      <c r="L484" s="222"/>
      <c r="M484" s="222"/>
      <c r="N484" s="222"/>
      <c r="O484" s="222"/>
      <c r="P484" s="222"/>
      <c r="Q484" s="222"/>
      <c r="R484" s="222"/>
      <c r="S484" s="222"/>
      <c r="T484" s="222"/>
      <c r="U484" s="222"/>
      <c r="V484" s="222"/>
      <c r="W484" s="222"/>
      <c r="X484" s="222"/>
      <c r="Y484" s="212"/>
      <c r="Z484" s="212"/>
      <c r="AA484" s="212"/>
      <c r="AB484" s="212"/>
      <c r="AC484" s="212"/>
      <c r="AD484" s="212"/>
      <c r="AE484" s="212"/>
      <c r="AF484" s="212"/>
      <c r="AG484" s="212" t="s">
        <v>200</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x14ac:dyDescent="0.2">
      <c r="A485" s="225" t="s">
        <v>189</v>
      </c>
      <c r="B485" s="226" t="s">
        <v>152</v>
      </c>
      <c r="C485" s="244" t="s">
        <v>153</v>
      </c>
      <c r="D485" s="227"/>
      <c r="E485" s="228"/>
      <c r="F485" s="229"/>
      <c r="G485" s="229">
        <f>SUMIF(AG486:AG488,"&lt;&gt;NOR",G486:G488)</f>
        <v>0</v>
      </c>
      <c r="H485" s="229"/>
      <c r="I485" s="229">
        <f>SUM(I486:I488)</f>
        <v>0</v>
      </c>
      <c r="J485" s="229"/>
      <c r="K485" s="229">
        <f>SUM(K486:K488)</f>
        <v>0</v>
      </c>
      <c r="L485" s="229"/>
      <c r="M485" s="229">
        <f>SUM(M486:M488)</f>
        <v>0</v>
      </c>
      <c r="N485" s="229"/>
      <c r="O485" s="229">
        <f>SUM(O486:O488)</f>
        <v>0</v>
      </c>
      <c r="P485" s="229"/>
      <c r="Q485" s="229">
        <f>SUM(Q486:Q488)</f>
        <v>0</v>
      </c>
      <c r="R485" s="229"/>
      <c r="S485" s="229"/>
      <c r="T485" s="230"/>
      <c r="U485" s="224"/>
      <c r="V485" s="224">
        <f>SUM(V486:V488)</f>
        <v>0.99</v>
      </c>
      <c r="W485" s="224"/>
      <c r="X485" s="224"/>
      <c r="AG485" t="s">
        <v>190</v>
      </c>
    </row>
    <row r="486" spans="1:60" outlineLevel="1" x14ac:dyDescent="0.2">
      <c r="A486" s="231">
        <v>87</v>
      </c>
      <c r="B486" s="232" t="s">
        <v>740</v>
      </c>
      <c r="C486" s="245" t="s">
        <v>741</v>
      </c>
      <c r="D486" s="233" t="s">
        <v>548</v>
      </c>
      <c r="E486" s="234">
        <v>11</v>
      </c>
      <c r="F486" s="235"/>
      <c r="G486" s="236">
        <f>ROUND(E486*F486,2)</f>
        <v>0</v>
      </c>
      <c r="H486" s="235"/>
      <c r="I486" s="236">
        <f>ROUND(E486*H486,2)</f>
        <v>0</v>
      </c>
      <c r="J486" s="235"/>
      <c r="K486" s="236">
        <f>ROUND(E486*J486,2)</f>
        <v>0</v>
      </c>
      <c r="L486" s="236">
        <v>21</v>
      </c>
      <c r="M486" s="236">
        <f>G486*(1+L486/100)</f>
        <v>0</v>
      </c>
      <c r="N486" s="236">
        <v>0</v>
      </c>
      <c r="O486" s="236">
        <f>ROUND(E486*N486,2)</f>
        <v>0</v>
      </c>
      <c r="P486" s="236">
        <v>0</v>
      </c>
      <c r="Q486" s="236">
        <f>ROUND(E486*P486,2)</f>
        <v>0</v>
      </c>
      <c r="R486" s="236"/>
      <c r="S486" s="236" t="s">
        <v>194</v>
      </c>
      <c r="T486" s="237" t="s">
        <v>195</v>
      </c>
      <c r="U486" s="222">
        <v>0.09</v>
      </c>
      <c r="V486" s="222">
        <f>ROUND(E486*U486,2)</f>
        <v>0.99</v>
      </c>
      <c r="W486" s="222"/>
      <c r="X486" s="222" t="s">
        <v>243</v>
      </c>
      <c r="Y486" s="212"/>
      <c r="Z486" s="212"/>
      <c r="AA486" s="212"/>
      <c r="AB486" s="212"/>
      <c r="AC486" s="212"/>
      <c r="AD486" s="212"/>
      <c r="AE486" s="212"/>
      <c r="AF486" s="212"/>
      <c r="AG486" s="212" t="s">
        <v>244</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
      <c r="A487" s="219"/>
      <c r="B487" s="220"/>
      <c r="C487" s="262" t="s">
        <v>742</v>
      </c>
      <c r="D487" s="252"/>
      <c r="E487" s="253">
        <v>11</v>
      </c>
      <c r="F487" s="222"/>
      <c r="G487" s="222"/>
      <c r="H487" s="222"/>
      <c r="I487" s="222"/>
      <c r="J487" s="222"/>
      <c r="K487" s="222"/>
      <c r="L487" s="222"/>
      <c r="M487" s="222"/>
      <c r="N487" s="222"/>
      <c r="O487" s="222"/>
      <c r="P487" s="222"/>
      <c r="Q487" s="222"/>
      <c r="R487" s="222"/>
      <c r="S487" s="222"/>
      <c r="T487" s="222"/>
      <c r="U487" s="222"/>
      <c r="V487" s="222"/>
      <c r="W487" s="222"/>
      <c r="X487" s="222"/>
      <c r="Y487" s="212"/>
      <c r="Z487" s="212"/>
      <c r="AA487" s="212"/>
      <c r="AB487" s="212"/>
      <c r="AC487" s="212"/>
      <c r="AD487" s="212"/>
      <c r="AE487" s="212"/>
      <c r="AF487" s="212"/>
      <c r="AG487" s="212" t="s">
        <v>307</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19"/>
      <c r="B488" s="220"/>
      <c r="C488" s="248"/>
      <c r="D488" s="242"/>
      <c r="E488" s="242"/>
      <c r="F488" s="242"/>
      <c r="G488" s="242"/>
      <c r="H488" s="222"/>
      <c r="I488" s="222"/>
      <c r="J488" s="222"/>
      <c r="K488" s="222"/>
      <c r="L488" s="222"/>
      <c r="M488" s="222"/>
      <c r="N488" s="222"/>
      <c r="O488" s="222"/>
      <c r="P488" s="222"/>
      <c r="Q488" s="222"/>
      <c r="R488" s="222"/>
      <c r="S488" s="222"/>
      <c r="T488" s="222"/>
      <c r="U488" s="222"/>
      <c r="V488" s="222"/>
      <c r="W488" s="222"/>
      <c r="X488" s="222"/>
      <c r="Y488" s="212"/>
      <c r="Z488" s="212"/>
      <c r="AA488" s="212"/>
      <c r="AB488" s="212"/>
      <c r="AC488" s="212"/>
      <c r="AD488" s="212"/>
      <c r="AE488" s="212"/>
      <c r="AF488" s="212"/>
      <c r="AG488" s="212" t="s">
        <v>200</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x14ac:dyDescent="0.2">
      <c r="A489" s="225" t="s">
        <v>189</v>
      </c>
      <c r="B489" s="226" t="s">
        <v>154</v>
      </c>
      <c r="C489" s="244" t="s">
        <v>155</v>
      </c>
      <c r="D489" s="227"/>
      <c r="E489" s="228"/>
      <c r="F489" s="229"/>
      <c r="G489" s="229">
        <f>SUMIF(AG490:AG501,"&lt;&gt;NOR",G490:G501)</f>
        <v>0</v>
      </c>
      <c r="H489" s="229"/>
      <c r="I489" s="229">
        <f>SUM(I490:I501)</f>
        <v>0</v>
      </c>
      <c r="J489" s="229"/>
      <c r="K489" s="229">
        <f>SUM(K490:K501)</f>
        <v>0</v>
      </c>
      <c r="L489" s="229"/>
      <c r="M489" s="229">
        <f>SUM(M490:M501)</f>
        <v>0</v>
      </c>
      <c r="N489" s="229"/>
      <c r="O489" s="229">
        <f>SUM(O490:O501)</f>
        <v>0.19</v>
      </c>
      <c r="P489" s="229"/>
      <c r="Q489" s="229">
        <f>SUM(Q490:Q501)</f>
        <v>0</v>
      </c>
      <c r="R489" s="229"/>
      <c r="S489" s="229"/>
      <c r="T489" s="230"/>
      <c r="U489" s="224"/>
      <c r="V489" s="224">
        <f>SUM(V490:V501)</f>
        <v>12.23</v>
      </c>
      <c r="W489" s="224"/>
      <c r="X489" s="224"/>
      <c r="AG489" t="s">
        <v>190</v>
      </c>
    </row>
    <row r="490" spans="1:60" outlineLevel="1" x14ac:dyDescent="0.2">
      <c r="A490" s="231">
        <v>88</v>
      </c>
      <c r="B490" s="232" t="s">
        <v>743</v>
      </c>
      <c r="C490" s="245" t="s">
        <v>744</v>
      </c>
      <c r="D490" s="233" t="s">
        <v>591</v>
      </c>
      <c r="E490" s="234">
        <v>6</v>
      </c>
      <c r="F490" s="235"/>
      <c r="G490" s="236">
        <f>ROUND(E490*F490,2)</f>
        <v>0</v>
      </c>
      <c r="H490" s="235"/>
      <c r="I490" s="236">
        <f>ROUND(E490*H490,2)</f>
        <v>0</v>
      </c>
      <c r="J490" s="235"/>
      <c r="K490" s="236">
        <f>ROUND(E490*J490,2)</f>
        <v>0</v>
      </c>
      <c r="L490" s="236">
        <v>21</v>
      </c>
      <c r="M490" s="236">
        <f>G490*(1+L490/100)</f>
        <v>0</v>
      </c>
      <c r="N490" s="236">
        <v>2.7119999999999998E-2</v>
      </c>
      <c r="O490" s="236">
        <f>ROUND(E490*N490,2)</f>
        <v>0.16</v>
      </c>
      <c r="P490" s="236">
        <v>0</v>
      </c>
      <c r="Q490" s="236">
        <f>ROUND(E490*P490,2)</f>
        <v>0</v>
      </c>
      <c r="R490" s="236"/>
      <c r="S490" s="236" t="s">
        <v>194</v>
      </c>
      <c r="T490" s="237" t="s">
        <v>305</v>
      </c>
      <c r="U490" s="222">
        <v>0.76100000000000001</v>
      </c>
      <c r="V490" s="222">
        <f>ROUND(E490*U490,2)</f>
        <v>4.57</v>
      </c>
      <c r="W490" s="222"/>
      <c r="X490" s="222" t="s">
        <v>243</v>
      </c>
      <c r="Y490" s="212"/>
      <c r="Z490" s="212"/>
      <c r="AA490" s="212"/>
      <c r="AB490" s="212"/>
      <c r="AC490" s="212"/>
      <c r="AD490" s="212"/>
      <c r="AE490" s="212"/>
      <c r="AF490" s="212"/>
      <c r="AG490" s="212" t="s">
        <v>244</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
      <c r="A491" s="219"/>
      <c r="B491" s="220"/>
      <c r="C491" s="262" t="s">
        <v>745</v>
      </c>
      <c r="D491" s="252"/>
      <c r="E491" s="253">
        <v>6</v>
      </c>
      <c r="F491" s="222"/>
      <c r="G491" s="222"/>
      <c r="H491" s="222"/>
      <c r="I491" s="222"/>
      <c r="J491" s="222"/>
      <c r="K491" s="222"/>
      <c r="L491" s="222"/>
      <c r="M491" s="222"/>
      <c r="N491" s="222"/>
      <c r="O491" s="222"/>
      <c r="P491" s="222"/>
      <c r="Q491" s="222"/>
      <c r="R491" s="222"/>
      <c r="S491" s="222"/>
      <c r="T491" s="222"/>
      <c r="U491" s="222"/>
      <c r="V491" s="222"/>
      <c r="W491" s="222"/>
      <c r="X491" s="222"/>
      <c r="Y491" s="212"/>
      <c r="Z491" s="212"/>
      <c r="AA491" s="212"/>
      <c r="AB491" s="212"/>
      <c r="AC491" s="212"/>
      <c r="AD491" s="212"/>
      <c r="AE491" s="212"/>
      <c r="AF491" s="212"/>
      <c r="AG491" s="212" t="s">
        <v>307</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19"/>
      <c r="B492" s="220"/>
      <c r="C492" s="248"/>
      <c r="D492" s="242"/>
      <c r="E492" s="242"/>
      <c r="F492" s="242"/>
      <c r="G492" s="242"/>
      <c r="H492" s="222"/>
      <c r="I492" s="222"/>
      <c r="J492" s="222"/>
      <c r="K492" s="222"/>
      <c r="L492" s="222"/>
      <c r="M492" s="222"/>
      <c r="N492" s="222"/>
      <c r="O492" s="222"/>
      <c r="P492" s="222"/>
      <c r="Q492" s="222"/>
      <c r="R492" s="222"/>
      <c r="S492" s="222"/>
      <c r="T492" s="222"/>
      <c r="U492" s="222"/>
      <c r="V492" s="222"/>
      <c r="W492" s="222"/>
      <c r="X492" s="222"/>
      <c r="Y492" s="212"/>
      <c r="Z492" s="212"/>
      <c r="AA492" s="212"/>
      <c r="AB492" s="212"/>
      <c r="AC492" s="212"/>
      <c r="AD492" s="212"/>
      <c r="AE492" s="212"/>
      <c r="AF492" s="212"/>
      <c r="AG492" s="212" t="s">
        <v>200</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31">
        <v>89</v>
      </c>
      <c r="B493" s="232" t="s">
        <v>746</v>
      </c>
      <c r="C493" s="245" t="s">
        <v>747</v>
      </c>
      <c r="D493" s="233" t="s">
        <v>548</v>
      </c>
      <c r="E493" s="234">
        <v>2</v>
      </c>
      <c r="F493" s="235"/>
      <c r="G493" s="236">
        <f>ROUND(E493*F493,2)</f>
        <v>0</v>
      </c>
      <c r="H493" s="235"/>
      <c r="I493" s="236">
        <f>ROUND(E493*H493,2)</f>
        <v>0</v>
      </c>
      <c r="J493" s="235"/>
      <c r="K493" s="236">
        <f>ROUND(E493*J493,2)</f>
        <v>0</v>
      </c>
      <c r="L493" s="236">
        <v>21</v>
      </c>
      <c r="M493" s="236">
        <f>G493*(1+L493/100)</f>
        <v>0</v>
      </c>
      <c r="N493" s="236">
        <v>0</v>
      </c>
      <c r="O493" s="236">
        <f>ROUND(E493*N493,2)</f>
        <v>0</v>
      </c>
      <c r="P493" s="236">
        <v>0</v>
      </c>
      <c r="Q493" s="236">
        <f>ROUND(E493*P493,2)</f>
        <v>0</v>
      </c>
      <c r="R493" s="236"/>
      <c r="S493" s="236" t="s">
        <v>242</v>
      </c>
      <c r="T493" s="237" t="s">
        <v>305</v>
      </c>
      <c r="U493" s="222">
        <v>0.35</v>
      </c>
      <c r="V493" s="222">
        <f>ROUND(E493*U493,2)</f>
        <v>0.7</v>
      </c>
      <c r="W493" s="222"/>
      <c r="X493" s="222" t="s">
        <v>243</v>
      </c>
      <c r="Y493" s="212"/>
      <c r="Z493" s="212"/>
      <c r="AA493" s="212"/>
      <c r="AB493" s="212"/>
      <c r="AC493" s="212"/>
      <c r="AD493" s="212"/>
      <c r="AE493" s="212"/>
      <c r="AF493" s="212"/>
      <c r="AG493" s="212" t="s">
        <v>244</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
      <c r="A494" s="219"/>
      <c r="B494" s="220"/>
      <c r="C494" s="268"/>
      <c r="D494" s="261"/>
      <c r="E494" s="261"/>
      <c r="F494" s="261"/>
      <c r="G494" s="261"/>
      <c r="H494" s="222"/>
      <c r="I494" s="222"/>
      <c r="J494" s="222"/>
      <c r="K494" s="222"/>
      <c r="L494" s="222"/>
      <c r="M494" s="222"/>
      <c r="N494" s="222"/>
      <c r="O494" s="222"/>
      <c r="P494" s="222"/>
      <c r="Q494" s="222"/>
      <c r="R494" s="222"/>
      <c r="S494" s="222"/>
      <c r="T494" s="222"/>
      <c r="U494" s="222"/>
      <c r="V494" s="222"/>
      <c r="W494" s="222"/>
      <c r="X494" s="222"/>
      <c r="Y494" s="212"/>
      <c r="Z494" s="212"/>
      <c r="AA494" s="212"/>
      <c r="AB494" s="212"/>
      <c r="AC494" s="212"/>
      <c r="AD494" s="212"/>
      <c r="AE494" s="212"/>
      <c r="AF494" s="212"/>
      <c r="AG494" s="212" t="s">
        <v>200</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31">
        <v>90</v>
      </c>
      <c r="B495" s="232" t="s">
        <v>748</v>
      </c>
      <c r="C495" s="245" t="s">
        <v>749</v>
      </c>
      <c r="D495" s="233" t="s">
        <v>548</v>
      </c>
      <c r="E495" s="234">
        <v>6</v>
      </c>
      <c r="F495" s="235"/>
      <c r="G495" s="236">
        <f>ROUND(E495*F495,2)</f>
        <v>0</v>
      </c>
      <c r="H495" s="235"/>
      <c r="I495" s="236">
        <f>ROUND(E495*H495,2)</f>
        <v>0</v>
      </c>
      <c r="J495" s="235"/>
      <c r="K495" s="236">
        <f>ROUND(E495*J495,2)</f>
        <v>0</v>
      </c>
      <c r="L495" s="236">
        <v>21</v>
      </c>
      <c r="M495" s="236">
        <f>G495*(1+L495/100)</f>
        <v>0</v>
      </c>
      <c r="N495" s="236">
        <v>0</v>
      </c>
      <c r="O495" s="236">
        <f>ROUND(E495*N495,2)</f>
        <v>0</v>
      </c>
      <c r="P495" s="236">
        <v>0</v>
      </c>
      <c r="Q495" s="236">
        <f>ROUND(E495*P495,2)</f>
        <v>0</v>
      </c>
      <c r="R495" s="236"/>
      <c r="S495" s="236" t="s">
        <v>242</v>
      </c>
      <c r="T495" s="237" t="s">
        <v>305</v>
      </c>
      <c r="U495" s="222">
        <v>0.36</v>
      </c>
      <c r="V495" s="222">
        <f>ROUND(E495*U495,2)</f>
        <v>2.16</v>
      </c>
      <c r="W495" s="222"/>
      <c r="X495" s="222" t="s">
        <v>243</v>
      </c>
      <c r="Y495" s="212"/>
      <c r="Z495" s="212"/>
      <c r="AA495" s="212"/>
      <c r="AB495" s="212"/>
      <c r="AC495" s="212"/>
      <c r="AD495" s="212"/>
      <c r="AE495" s="212"/>
      <c r="AF495" s="212"/>
      <c r="AG495" s="212" t="s">
        <v>244</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
      <c r="A496" s="219"/>
      <c r="B496" s="220"/>
      <c r="C496" s="268"/>
      <c r="D496" s="261"/>
      <c r="E496" s="261"/>
      <c r="F496" s="261"/>
      <c r="G496" s="261"/>
      <c r="H496" s="222"/>
      <c r="I496" s="222"/>
      <c r="J496" s="222"/>
      <c r="K496" s="222"/>
      <c r="L496" s="222"/>
      <c r="M496" s="222"/>
      <c r="N496" s="222"/>
      <c r="O496" s="222"/>
      <c r="P496" s="222"/>
      <c r="Q496" s="222"/>
      <c r="R496" s="222"/>
      <c r="S496" s="222"/>
      <c r="T496" s="222"/>
      <c r="U496" s="222"/>
      <c r="V496" s="222"/>
      <c r="W496" s="222"/>
      <c r="X496" s="222"/>
      <c r="Y496" s="212"/>
      <c r="Z496" s="212"/>
      <c r="AA496" s="212"/>
      <c r="AB496" s="212"/>
      <c r="AC496" s="212"/>
      <c r="AD496" s="212"/>
      <c r="AE496" s="212"/>
      <c r="AF496" s="212"/>
      <c r="AG496" s="212" t="s">
        <v>200</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
      <c r="A497" s="231">
        <v>91</v>
      </c>
      <c r="B497" s="232" t="s">
        <v>750</v>
      </c>
      <c r="C497" s="245" t="s">
        <v>751</v>
      </c>
      <c r="D497" s="233" t="s">
        <v>548</v>
      </c>
      <c r="E497" s="234">
        <v>10</v>
      </c>
      <c r="F497" s="235"/>
      <c r="G497" s="236">
        <f>ROUND(E497*F497,2)</f>
        <v>0</v>
      </c>
      <c r="H497" s="235"/>
      <c r="I497" s="236">
        <f>ROUND(E497*H497,2)</f>
        <v>0</v>
      </c>
      <c r="J497" s="235"/>
      <c r="K497" s="236">
        <f>ROUND(E497*J497,2)</f>
        <v>0</v>
      </c>
      <c r="L497" s="236">
        <v>21</v>
      </c>
      <c r="M497" s="236">
        <f>G497*(1+L497/100)</f>
        <v>0</v>
      </c>
      <c r="N497" s="236">
        <v>0</v>
      </c>
      <c r="O497" s="236">
        <f>ROUND(E497*N497,2)</f>
        <v>0</v>
      </c>
      <c r="P497" s="236">
        <v>0</v>
      </c>
      <c r="Q497" s="236">
        <f>ROUND(E497*P497,2)</f>
        <v>0</v>
      </c>
      <c r="R497" s="236"/>
      <c r="S497" s="236" t="s">
        <v>242</v>
      </c>
      <c r="T497" s="237" t="s">
        <v>305</v>
      </c>
      <c r="U497" s="222">
        <v>0.48</v>
      </c>
      <c r="V497" s="222">
        <f>ROUND(E497*U497,2)</f>
        <v>4.8</v>
      </c>
      <c r="W497" s="222"/>
      <c r="X497" s="222" t="s">
        <v>243</v>
      </c>
      <c r="Y497" s="212"/>
      <c r="Z497" s="212"/>
      <c r="AA497" s="212"/>
      <c r="AB497" s="212"/>
      <c r="AC497" s="212"/>
      <c r="AD497" s="212"/>
      <c r="AE497" s="212"/>
      <c r="AF497" s="212"/>
      <c r="AG497" s="212" t="s">
        <v>244</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
      <c r="A498" s="219"/>
      <c r="B498" s="220"/>
      <c r="C498" s="268"/>
      <c r="D498" s="261"/>
      <c r="E498" s="261"/>
      <c r="F498" s="261"/>
      <c r="G498" s="261"/>
      <c r="H498" s="222"/>
      <c r="I498" s="222"/>
      <c r="J498" s="222"/>
      <c r="K498" s="222"/>
      <c r="L498" s="222"/>
      <c r="M498" s="222"/>
      <c r="N498" s="222"/>
      <c r="O498" s="222"/>
      <c r="P498" s="222"/>
      <c r="Q498" s="222"/>
      <c r="R498" s="222"/>
      <c r="S498" s="222"/>
      <c r="T498" s="222"/>
      <c r="U498" s="222"/>
      <c r="V498" s="222"/>
      <c r="W498" s="222"/>
      <c r="X498" s="222"/>
      <c r="Y498" s="212"/>
      <c r="Z498" s="212"/>
      <c r="AA498" s="212"/>
      <c r="AB498" s="212"/>
      <c r="AC498" s="212"/>
      <c r="AD498" s="212"/>
      <c r="AE498" s="212"/>
      <c r="AF498" s="212"/>
      <c r="AG498" s="212" t="s">
        <v>200</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22.5" outlineLevel="1" x14ac:dyDescent="0.2">
      <c r="A499" s="231">
        <v>92</v>
      </c>
      <c r="B499" s="232" t="s">
        <v>752</v>
      </c>
      <c r="C499" s="245" t="s">
        <v>753</v>
      </c>
      <c r="D499" s="233" t="s">
        <v>548</v>
      </c>
      <c r="E499" s="234">
        <v>10</v>
      </c>
      <c r="F499" s="235"/>
      <c r="G499" s="236">
        <f>ROUND(E499*F499,2)</f>
        <v>0</v>
      </c>
      <c r="H499" s="235"/>
      <c r="I499" s="236">
        <f>ROUND(E499*H499,2)</f>
        <v>0</v>
      </c>
      <c r="J499" s="235"/>
      <c r="K499" s="236">
        <f>ROUND(E499*J499,2)</f>
        <v>0</v>
      </c>
      <c r="L499" s="236">
        <v>21</v>
      </c>
      <c r="M499" s="236">
        <f>G499*(1+L499/100)</f>
        <v>0</v>
      </c>
      <c r="N499" s="236">
        <v>2.7000000000000001E-3</v>
      </c>
      <c r="O499" s="236">
        <f>ROUND(E499*N499,2)</f>
        <v>0.03</v>
      </c>
      <c r="P499" s="236">
        <v>0</v>
      </c>
      <c r="Q499" s="236">
        <f>ROUND(E499*P499,2)</f>
        <v>0</v>
      </c>
      <c r="R499" s="236" t="s">
        <v>552</v>
      </c>
      <c r="S499" s="236" t="s">
        <v>194</v>
      </c>
      <c r="T499" s="237" t="s">
        <v>195</v>
      </c>
      <c r="U499" s="222">
        <v>0</v>
      </c>
      <c r="V499" s="222">
        <f>ROUND(E499*U499,2)</f>
        <v>0</v>
      </c>
      <c r="W499" s="222"/>
      <c r="X499" s="222" t="s">
        <v>553</v>
      </c>
      <c r="Y499" s="212"/>
      <c r="Z499" s="212"/>
      <c r="AA499" s="212"/>
      <c r="AB499" s="212"/>
      <c r="AC499" s="212"/>
      <c r="AD499" s="212"/>
      <c r="AE499" s="212"/>
      <c r="AF499" s="212"/>
      <c r="AG499" s="212" t="s">
        <v>554</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1" x14ac:dyDescent="0.2">
      <c r="A500" s="219"/>
      <c r="B500" s="220"/>
      <c r="C500" s="262" t="s">
        <v>754</v>
      </c>
      <c r="D500" s="252"/>
      <c r="E500" s="253">
        <v>10</v>
      </c>
      <c r="F500" s="222"/>
      <c r="G500" s="222"/>
      <c r="H500" s="222"/>
      <c r="I500" s="222"/>
      <c r="J500" s="222"/>
      <c r="K500" s="222"/>
      <c r="L500" s="222"/>
      <c r="M500" s="222"/>
      <c r="N500" s="222"/>
      <c r="O500" s="222"/>
      <c r="P500" s="222"/>
      <c r="Q500" s="222"/>
      <c r="R500" s="222"/>
      <c r="S500" s="222"/>
      <c r="T500" s="222"/>
      <c r="U500" s="222"/>
      <c r="V500" s="222"/>
      <c r="W500" s="222"/>
      <c r="X500" s="222"/>
      <c r="Y500" s="212"/>
      <c r="Z500" s="212"/>
      <c r="AA500" s="212"/>
      <c r="AB500" s="212"/>
      <c r="AC500" s="212"/>
      <c r="AD500" s="212"/>
      <c r="AE500" s="212"/>
      <c r="AF500" s="212"/>
      <c r="AG500" s="212" t="s">
        <v>307</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
      <c r="A501" s="219"/>
      <c r="B501" s="220"/>
      <c r="C501" s="248"/>
      <c r="D501" s="242"/>
      <c r="E501" s="242"/>
      <c r="F501" s="242"/>
      <c r="G501" s="242"/>
      <c r="H501" s="222"/>
      <c r="I501" s="222"/>
      <c r="J501" s="222"/>
      <c r="K501" s="222"/>
      <c r="L501" s="222"/>
      <c r="M501" s="222"/>
      <c r="N501" s="222"/>
      <c r="O501" s="222"/>
      <c r="P501" s="222"/>
      <c r="Q501" s="222"/>
      <c r="R501" s="222"/>
      <c r="S501" s="222"/>
      <c r="T501" s="222"/>
      <c r="U501" s="222"/>
      <c r="V501" s="222"/>
      <c r="W501" s="222"/>
      <c r="X501" s="222"/>
      <c r="Y501" s="212"/>
      <c r="Z501" s="212"/>
      <c r="AA501" s="212"/>
      <c r="AB501" s="212"/>
      <c r="AC501" s="212"/>
      <c r="AD501" s="212"/>
      <c r="AE501" s="212"/>
      <c r="AF501" s="212"/>
      <c r="AG501" s="212" t="s">
        <v>200</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x14ac:dyDescent="0.2">
      <c r="A502" s="225" t="s">
        <v>189</v>
      </c>
      <c r="B502" s="226" t="s">
        <v>156</v>
      </c>
      <c r="C502" s="244" t="s">
        <v>157</v>
      </c>
      <c r="D502" s="227"/>
      <c r="E502" s="228"/>
      <c r="F502" s="229"/>
      <c r="G502" s="229">
        <f>SUMIF(AG503:AG509,"&lt;&gt;NOR",G503:G509)</f>
        <v>0</v>
      </c>
      <c r="H502" s="229"/>
      <c r="I502" s="229">
        <f>SUM(I503:I509)</f>
        <v>0</v>
      </c>
      <c r="J502" s="229"/>
      <c r="K502" s="229">
        <f>SUM(K503:K509)</f>
        <v>0</v>
      </c>
      <c r="L502" s="229"/>
      <c r="M502" s="229">
        <f>SUM(M503:M509)</f>
        <v>0</v>
      </c>
      <c r="N502" s="229"/>
      <c r="O502" s="229">
        <f>SUM(O503:O509)</f>
        <v>0</v>
      </c>
      <c r="P502" s="229"/>
      <c r="Q502" s="229">
        <f>SUM(Q503:Q509)</f>
        <v>0</v>
      </c>
      <c r="R502" s="229"/>
      <c r="S502" s="229"/>
      <c r="T502" s="230"/>
      <c r="U502" s="224"/>
      <c r="V502" s="224">
        <f>SUM(V503:V509)</f>
        <v>0.13</v>
      </c>
      <c r="W502" s="224"/>
      <c r="X502" s="224"/>
      <c r="AG502" t="s">
        <v>190</v>
      </c>
    </row>
    <row r="503" spans="1:60" ht="22.5" outlineLevel="1" x14ac:dyDescent="0.2">
      <c r="A503" s="231">
        <v>93</v>
      </c>
      <c r="B503" s="232" t="s">
        <v>755</v>
      </c>
      <c r="C503" s="245" t="s">
        <v>756</v>
      </c>
      <c r="D503" s="233" t="s">
        <v>735</v>
      </c>
      <c r="E503" s="234">
        <v>12.705</v>
      </c>
      <c r="F503" s="235"/>
      <c r="G503" s="236">
        <f>ROUND(E503*F503,2)</f>
        <v>0</v>
      </c>
      <c r="H503" s="235"/>
      <c r="I503" s="236">
        <f>ROUND(E503*H503,2)</f>
        <v>0</v>
      </c>
      <c r="J503" s="235"/>
      <c r="K503" s="236">
        <f>ROUND(E503*J503,2)</f>
        <v>0</v>
      </c>
      <c r="L503" s="236">
        <v>21</v>
      </c>
      <c r="M503" s="236">
        <f>G503*(1+L503/100)</f>
        <v>0</v>
      </c>
      <c r="N503" s="236">
        <v>0</v>
      </c>
      <c r="O503" s="236">
        <f>ROUND(E503*N503,2)</f>
        <v>0</v>
      </c>
      <c r="P503" s="236">
        <v>0</v>
      </c>
      <c r="Q503" s="236">
        <f>ROUND(E503*P503,2)</f>
        <v>0</v>
      </c>
      <c r="R503" s="236" t="s">
        <v>304</v>
      </c>
      <c r="S503" s="236" t="s">
        <v>194</v>
      </c>
      <c r="T503" s="237" t="s">
        <v>305</v>
      </c>
      <c r="U503" s="222">
        <v>0.01</v>
      </c>
      <c r="V503" s="222">
        <f>ROUND(E503*U503,2)</f>
        <v>0.13</v>
      </c>
      <c r="W503" s="222"/>
      <c r="X503" s="222" t="s">
        <v>757</v>
      </c>
      <c r="Y503" s="212"/>
      <c r="Z503" s="212"/>
      <c r="AA503" s="212"/>
      <c r="AB503" s="212"/>
      <c r="AC503" s="212"/>
      <c r="AD503" s="212"/>
      <c r="AE503" s="212"/>
      <c r="AF503" s="212"/>
      <c r="AG503" s="212" t="s">
        <v>758</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1" x14ac:dyDescent="0.2">
      <c r="A504" s="219"/>
      <c r="B504" s="220"/>
      <c r="C504" s="268"/>
      <c r="D504" s="261"/>
      <c r="E504" s="261"/>
      <c r="F504" s="261"/>
      <c r="G504" s="261"/>
      <c r="H504" s="222"/>
      <c r="I504" s="222"/>
      <c r="J504" s="222"/>
      <c r="K504" s="222"/>
      <c r="L504" s="222"/>
      <c r="M504" s="222"/>
      <c r="N504" s="222"/>
      <c r="O504" s="222"/>
      <c r="P504" s="222"/>
      <c r="Q504" s="222"/>
      <c r="R504" s="222"/>
      <c r="S504" s="222"/>
      <c r="T504" s="222"/>
      <c r="U504" s="222"/>
      <c r="V504" s="222"/>
      <c r="W504" s="222"/>
      <c r="X504" s="222"/>
      <c r="Y504" s="212"/>
      <c r="Z504" s="212"/>
      <c r="AA504" s="212"/>
      <c r="AB504" s="212"/>
      <c r="AC504" s="212"/>
      <c r="AD504" s="212"/>
      <c r="AE504" s="212"/>
      <c r="AF504" s="212"/>
      <c r="AG504" s="212" t="s">
        <v>200</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ht="22.5" outlineLevel="1" x14ac:dyDescent="0.2">
      <c r="A505" s="231">
        <v>94</v>
      </c>
      <c r="B505" s="232" t="s">
        <v>759</v>
      </c>
      <c r="C505" s="245" t="s">
        <v>760</v>
      </c>
      <c r="D505" s="233" t="s">
        <v>735</v>
      </c>
      <c r="E505" s="234">
        <v>101.64</v>
      </c>
      <c r="F505" s="235"/>
      <c r="G505" s="236">
        <f>ROUND(E505*F505,2)</f>
        <v>0</v>
      </c>
      <c r="H505" s="235"/>
      <c r="I505" s="236">
        <f>ROUND(E505*H505,2)</f>
        <v>0</v>
      </c>
      <c r="J505" s="235"/>
      <c r="K505" s="236">
        <f>ROUND(E505*J505,2)</f>
        <v>0</v>
      </c>
      <c r="L505" s="236">
        <v>21</v>
      </c>
      <c r="M505" s="236">
        <f>G505*(1+L505/100)</f>
        <v>0</v>
      </c>
      <c r="N505" s="236">
        <v>0</v>
      </c>
      <c r="O505" s="236">
        <f>ROUND(E505*N505,2)</f>
        <v>0</v>
      </c>
      <c r="P505" s="236">
        <v>0</v>
      </c>
      <c r="Q505" s="236">
        <f>ROUND(E505*P505,2)</f>
        <v>0</v>
      </c>
      <c r="R505" s="236" t="s">
        <v>304</v>
      </c>
      <c r="S505" s="236" t="s">
        <v>194</v>
      </c>
      <c r="T505" s="237" t="s">
        <v>305</v>
      </c>
      <c r="U505" s="222">
        <v>0</v>
      </c>
      <c r="V505" s="222">
        <f>ROUND(E505*U505,2)</f>
        <v>0</v>
      </c>
      <c r="W505" s="222"/>
      <c r="X505" s="222" t="s">
        <v>757</v>
      </c>
      <c r="Y505" s="212"/>
      <c r="Z505" s="212"/>
      <c r="AA505" s="212"/>
      <c r="AB505" s="212"/>
      <c r="AC505" s="212"/>
      <c r="AD505" s="212"/>
      <c r="AE505" s="212"/>
      <c r="AF505" s="212"/>
      <c r="AG505" s="212" t="s">
        <v>758</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68"/>
      <c r="D506" s="261"/>
      <c r="E506" s="261"/>
      <c r="F506" s="261"/>
      <c r="G506" s="261"/>
      <c r="H506" s="222"/>
      <c r="I506" s="222"/>
      <c r="J506" s="222"/>
      <c r="K506" s="222"/>
      <c r="L506" s="222"/>
      <c r="M506" s="222"/>
      <c r="N506" s="222"/>
      <c r="O506" s="222"/>
      <c r="P506" s="222"/>
      <c r="Q506" s="222"/>
      <c r="R506" s="222"/>
      <c r="S506" s="222"/>
      <c r="T506" s="222"/>
      <c r="U506" s="222"/>
      <c r="V506" s="222"/>
      <c r="W506" s="222"/>
      <c r="X506" s="222"/>
      <c r="Y506" s="212"/>
      <c r="Z506" s="212"/>
      <c r="AA506" s="212"/>
      <c r="AB506" s="212"/>
      <c r="AC506" s="212"/>
      <c r="AD506" s="212"/>
      <c r="AE506" s="212"/>
      <c r="AF506" s="212"/>
      <c r="AG506" s="212" t="s">
        <v>200</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
      <c r="A507" s="231">
        <v>95</v>
      </c>
      <c r="B507" s="232" t="s">
        <v>761</v>
      </c>
      <c r="C507" s="245" t="s">
        <v>762</v>
      </c>
      <c r="D507" s="233" t="s">
        <v>735</v>
      </c>
      <c r="E507" s="234">
        <v>12.705</v>
      </c>
      <c r="F507" s="235"/>
      <c r="G507" s="236">
        <f>ROUND(E507*F507,2)</f>
        <v>0</v>
      </c>
      <c r="H507" s="235"/>
      <c r="I507" s="236">
        <f>ROUND(E507*H507,2)</f>
        <v>0</v>
      </c>
      <c r="J507" s="235"/>
      <c r="K507" s="236">
        <f>ROUND(E507*J507,2)</f>
        <v>0</v>
      </c>
      <c r="L507" s="236">
        <v>21</v>
      </c>
      <c r="M507" s="236">
        <f>G507*(1+L507/100)</f>
        <v>0</v>
      </c>
      <c r="N507" s="236">
        <v>0</v>
      </c>
      <c r="O507" s="236">
        <f>ROUND(E507*N507,2)</f>
        <v>0</v>
      </c>
      <c r="P507" s="236">
        <v>0</v>
      </c>
      <c r="Q507" s="236">
        <f>ROUND(E507*P507,2)</f>
        <v>0</v>
      </c>
      <c r="R507" s="236" t="s">
        <v>763</v>
      </c>
      <c r="S507" s="236" t="s">
        <v>194</v>
      </c>
      <c r="T507" s="237" t="s">
        <v>305</v>
      </c>
      <c r="U507" s="222">
        <v>0</v>
      </c>
      <c r="V507" s="222">
        <f>ROUND(E507*U507,2)</f>
        <v>0</v>
      </c>
      <c r="W507" s="222"/>
      <c r="X507" s="222" t="s">
        <v>757</v>
      </c>
      <c r="Y507" s="212"/>
      <c r="Z507" s="212"/>
      <c r="AA507" s="212"/>
      <c r="AB507" s="212"/>
      <c r="AC507" s="212"/>
      <c r="AD507" s="212"/>
      <c r="AE507" s="212"/>
      <c r="AF507" s="212"/>
      <c r="AG507" s="212" t="s">
        <v>758</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
      <c r="A508" s="219"/>
      <c r="B508" s="220"/>
      <c r="C508" s="246" t="s">
        <v>764</v>
      </c>
      <c r="D508" s="238"/>
      <c r="E508" s="238"/>
      <c r="F508" s="238"/>
      <c r="G508" s="238"/>
      <c r="H508" s="222"/>
      <c r="I508" s="222"/>
      <c r="J508" s="222"/>
      <c r="K508" s="222"/>
      <c r="L508" s="222"/>
      <c r="M508" s="222"/>
      <c r="N508" s="222"/>
      <c r="O508" s="222"/>
      <c r="P508" s="222"/>
      <c r="Q508" s="222"/>
      <c r="R508" s="222"/>
      <c r="S508" s="222"/>
      <c r="T508" s="222"/>
      <c r="U508" s="222"/>
      <c r="V508" s="222"/>
      <c r="W508" s="222"/>
      <c r="X508" s="222"/>
      <c r="Y508" s="212"/>
      <c r="Z508" s="212"/>
      <c r="AA508" s="212"/>
      <c r="AB508" s="212"/>
      <c r="AC508" s="212"/>
      <c r="AD508" s="212"/>
      <c r="AE508" s="212"/>
      <c r="AF508" s="212"/>
      <c r="AG508" s="212" t="s">
        <v>198</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
      <c r="A509" s="219"/>
      <c r="B509" s="220"/>
      <c r="C509" s="248"/>
      <c r="D509" s="242"/>
      <c r="E509" s="242"/>
      <c r="F509" s="242"/>
      <c r="G509" s="242"/>
      <c r="H509" s="222"/>
      <c r="I509" s="222"/>
      <c r="J509" s="222"/>
      <c r="K509" s="222"/>
      <c r="L509" s="222"/>
      <c r="M509" s="222"/>
      <c r="N509" s="222"/>
      <c r="O509" s="222"/>
      <c r="P509" s="222"/>
      <c r="Q509" s="222"/>
      <c r="R509" s="222"/>
      <c r="S509" s="222"/>
      <c r="T509" s="222"/>
      <c r="U509" s="222"/>
      <c r="V509" s="222"/>
      <c r="W509" s="222"/>
      <c r="X509" s="222"/>
      <c r="Y509" s="212"/>
      <c r="Z509" s="212"/>
      <c r="AA509" s="212"/>
      <c r="AB509" s="212"/>
      <c r="AC509" s="212"/>
      <c r="AD509" s="212"/>
      <c r="AE509" s="212"/>
      <c r="AF509" s="212"/>
      <c r="AG509" s="212" t="s">
        <v>200</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x14ac:dyDescent="0.2">
      <c r="A510" s="3"/>
      <c r="B510" s="4"/>
      <c r="C510" s="249"/>
      <c r="D510" s="6"/>
      <c r="E510" s="3"/>
      <c r="F510" s="3"/>
      <c r="G510" s="3"/>
      <c r="H510" s="3"/>
      <c r="I510" s="3"/>
      <c r="J510" s="3"/>
      <c r="K510" s="3"/>
      <c r="L510" s="3"/>
      <c r="M510" s="3"/>
      <c r="N510" s="3"/>
      <c r="O510" s="3"/>
      <c r="P510" s="3"/>
      <c r="Q510" s="3"/>
      <c r="R510" s="3"/>
      <c r="S510" s="3"/>
      <c r="T510" s="3"/>
      <c r="U510" s="3"/>
      <c r="V510" s="3"/>
      <c r="W510" s="3"/>
      <c r="X510" s="3"/>
      <c r="AE510">
        <v>15</v>
      </c>
      <c r="AF510">
        <v>21</v>
      </c>
      <c r="AG510" t="s">
        <v>176</v>
      </c>
    </row>
    <row r="511" spans="1:60" x14ac:dyDescent="0.2">
      <c r="A511" s="215"/>
      <c r="B511" s="216" t="s">
        <v>29</v>
      </c>
      <c r="C511" s="250"/>
      <c r="D511" s="217"/>
      <c r="E511" s="218"/>
      <c r="F511" s="218"/>
      <c r="G511" s="243">
        <f>G8+G271+G277+G304+G325+G473+G480+G485+G489+G502</f>
        <v>0</v>
      </c>
      <c r="H511" s="3"/>
      <c r="I511" s="3"/>
      <c r="J511" s="3"/>
      <c r="K511" s="3"/>
      <c r="L511" s="3"/>
      <c r="M511" s="3"/>
      <c r="N511" s="3"/>
      <c r="O511" s="3"/>
      <c r="P511" s="3"/>
      <c r="Q511" s="3"/>
      <c r="R511" s="3"/>
      <c r="S511" s="3"/>
      <c r="T511" s="3"/>
      <c r="U511" s="3"/>
      <c r="V511" s="3"/>
      <c r="W511" s="3"/>
      <c r="X511" s="3"/>
      <c r="AE511">
        <f>SUMIF(L7:L509,AE510,G7:G509)</f>
        <v>0</v>
      </c>
      <c r="AF511">
        <f>SUMIF(L7:L509,AF510,G7:G509)</f>
        <v>0</v>
      </c>
      <c r="AG511" t="s">
        <v>294</v>
      </c>
    </row>
    <row r="512" spans="1:60" x14ac:dyDescent="0.2">
      <c r="C512" s="251"/>
      <c r="D512" s="10"/>
      <c r="AG512" t="s">
        <v>299</v>
      </c>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erVSk19EP7+9iGWJ9vuFatYuINToLU696cxIep4cytP2S7GTtmlBZc8s8S9xlPBKiwULfOJ/5C+jF4co9eC4A==" saltValue="GH04/bIZTvXcRPUGgmGcvA==" spinCount="100000" sheet="1"/>
  <mergeCells count="137">
    <mergeCell ref="C501:G501"/>
    <mergeCell ref="C504:G504"/>
    <mergeCell ref="C506:G506"/>
    <mergeCell ref="C508:G508"/>
    <mergeCell ref="C509:G509"/>
    <mergeCell ref="C484:G484"/>
    <mergeCell ref="C488:G488"/>
    <mergeCell ref="C492:G492"/>
    <mergeCell ref="C494:G494"/>
    <mergeCell ref="C496:G496"/>
    <mergeCell ref="C498:G498"/>
    <mergeCell ref="C470:G470"/>
    <mergeCell ref="C472:G472"/>
    <mergeCell ref="C475:G475"/>
    <mergeCell ref="C479:G479"/>
    <mergeCell ref="C482:G482"/>
    <mergeCell ref="C483:G483"/>
    <mergeCell ref="C458:G458"/>
    <mergeCell ref="C460:G460"/>
    <mergeCell ref="C462:G462"/>
    <mergeCell ref="C464:G464"/>
    <mergeCell ref="C466:G466"/>
    <mergeCell ref="C468:G468"/>
    <mergeCell ref="C446:G446"/>
    <mergeCell ref="C448:G448"/>
    <mergeCell ref="C450:G450"/>
    <mergeCell ref="C452:G452"/>
    <mergeCell ref="C454:G454"/>
    <mergeCell ref="C456:G456"/>
    <mergeCell ref="C434:G434"/>
    <mergeCell ref="C436:G436"/>
    <mergeCell ref="C438:G438"/>
    <mergeCell ref="C440:G440"/>
    <mergeCell ref="C442:G442"/>
    <mergeCell ref="C444:G444"/>
    <mergeCell ref="C416:G416"/>
    <mergeCell ref="C419:G419"/>
    <mergeCell ref="C423:G423"/>
    <mergeCell ref="C426:G426"/>
    <mergeCell ref="C429:G429"/>
    <mergeCell ref="C432:G432"/>
    <mergeCell ref="C397:G397"/>
    <mergeCell ref="C400:G400"/>
    <mergeCell ref="C403:G403"/>
    <mergeCell ref="C407:G407"/>
    <mergeCell ref="C410:G410"/>
    <mergeCell ref="C413:G413"/>
    <mergeCell ref="C380:G380"/>
    <mergeCell ref="C382:G382"/>
    <mergeCell ref="C384:G384"/>
    <mergeCell ref="C387:G387"/>
    <mergeCell ref="C391:G391"/>
    <mergeCell ref="C394:G394"/>
    <mergeCell ref="C367:G367"/>
    <mergeCell ref="C369:G369"/>
    <mergeCell ref="C371:G371"/>
    <mergeCell ref="C373:G373"/>
    <mergeCell ref="C375:G375"/>
    <mergeCell ref="C378:G378"/>
    <mergeCell ref="C351:G351"/>
    <mergeCell ref="C354:G354"/>
    <mergeCell ref="C357:G357"/>
    <mergeCell ref="C360:G360"/>
    <mergeCell ref="C362:G362"/>
    <mergeCell ref="C365:G365"/>
    <mergeCell ref="C331:G331"/>
    <mergeCell ref="C336:G336"/>
    <mergeCell ref="C338:G338"/>
    <mergeCell ref="C343:G343"/>
    <mergeCell ref="C346:G346"/>
    <mergeCell ref="C348:G348"/>
    <mergeCell ref="C311:G311"/>
    <mergeCell ref="C316:G316"/>
    <mergeCell ref="C321:G321"/>
    <mergeCell ref="C324:G324"/>
    <mergeCell ref="C327:G327"/>
    <mergeCell ref="C329:G329"/>
    <mergeCell ref="C293:G293"/>
    <mergeCell ref="C295:G295"/>
    <mergeCell ref="C298:G298"/>
    <mergeCell ref="C300:G300"/>
    <mergeCell ref="C303:G303"/>
    <mergeCell ref="C306:G306"/>
    <mergeCell ref="C262:G262"/>
    <mergeCell ref="C265:G265"/>
    <mergeCell ref="C268:G268"/>
    <mergeCell ref="C270:G270"/>
    <mergeCell ref="C276:G276"/>
    <mergeCell ref="C279:G279"/>
    <mergeCell ref="C234:G234"/>
    <mergeCell ref="C236:G236"/>
    <mergeCell ref="C242:G242"/>
    <mergeCell ref="C244:G244"/>
    <mergeCell ref="C256:G256"/>
    <mergeCell ref="C258:G258"/>
    <mergeCell ref="C212:G212"/>
    <mergeCell ref="C214:G214"/>
    <mergeCell ref="C220:G220"/>
    <mergeCell ref="C222:G222"/>
    <mergeCell ref="C225:G225"/>
    <mergeCell ref="C228:G228"/>
    <mergeCell ref="C200:G200"/>
    <mergeCell ref="C202:G202"/>
    <mergeCell ref="C204:G204"/>
    <mergeCell ref="C206:G206"/>
    <mergeCell ref="C208:G208"/>
    <mergeCell ref="C210:G210"/>
    <mergeCell ref="C122:G122"/>
    <mergeCell ref="C124:G124"/>
    <mergeCell ref="C126:G126"/>
    <mergeCell ref="C128:G128"/>
    <mergeCell ref="C191:G191"/>
    <mergeCell ref="C193:G193"/>
    <mergeCell ref="C110:G110"/>
    <mergeCell ref="C112:G112"/>
    <mergeCell ref="C114:G114"/>
    <mergeCell ref="C116:G116"/>
    <mergeCell ref="C118:G118"/>
    <mergeCell ref="C120:G120"/>
    <mergeCell ref="C28:G28"/>
    <mergeCell ref="C30:G30"/>
    <mergeCell ref="C102:G102"/>
    <mergeCell ref="C104:G104"/>
    <mergeCell ref="C106:G106"/>
    <mergeCell ref="C108:G108"/>
    <mergeCell ref="C15:G15"/>
    <mergeCell ref="C17:G17"/>
    <mergeCell ref="C19:G19"/>
    <mergeCell ref="C21:G21"/>
    <mergeCell ref="C24:G24"/>
    <mergeCell ref="C26:G26"/>
    <mergeCell ref="A1:G1"/>
    <mergeCell ref="C2:G2"/>
    <mergeCell ref="C3:G3"/>
    <mergeCell ref="C4:G4"/>
    <mergeCell ref="C11:G11"/>
    <mergeCell ref="C13:G13"/>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5AE43-C3DA-4E52-87E1-C4BC6A29F5A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300</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55</v>
      </c>
      <c r="C3" s="201" t="s">
        <v>56</v>
      </c>
      <c r="D3" s="199"/>
      <c r="E3" s="199"/>
      <c r="F3" s="199"/>
      <c r="G3" s="200"/>
      <c r="AC3" s="177" t="s">
        <v>163</v>
      </c>
      <c r="AG3" t="s">
        <v>166</v>
      </c>
    </row>
    <row r="4" spans="1:60" ht="24.95" customHeight="1" x14ac:dyDescent="0.2">
      <c r="A4" s="202" t="s">
        <v>9</v>
      </c>
      <c r="B4" s="203" t="s">
        <v>57</v>
      </c>
      <c r="C4" s="204" t="s">
        <v>58</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122</v>
      </c>
      <c r="C8" s="244" t="s">
        <v>123</v>
      </c>
      <c r="D8" s="227"/>
      <c r="E8" s="228"/>
      <c r="F8" s="229"/>
      <c r="G8" s="229">
        <f>SUMIF(AG9:AG476,"&lt;&gt;NOR",G9:G476)</f>
        <v>0</v>
      </c>
      <c r="H8" s="229"/>
      <c r="I8" s="229">
        <f>SUM(I9:I476)</f>
        <v>0</v>
      </c>
      <c r="J8" s="229"/>
      <c r="K8" s="229">
        <f>SUM(K9:K476)</f>
        <v>0</v>
      </c>
      <c r="L8" s="229"/>
      <c r="M8" s="229">
        <f>SUM(M9:M476)</f>
        <v>0</v>
      </c>
      <c r="N8" s="229"/>
      <c r="O8" s="229">
        <f>SUM(O9:O476)</f>
        <v>778.2</v>
      </c>
      <c r="P8" s="229"/>
      <c r="Q8" s="229">
        <f>SUM(Q9:Q476)</f>
        <v>484.3</v>
      </c>
      <c r="R8" s="229"/>
      <c r="S8" s="229"/>
      <c r="T8" s="230"/>
      <c r="U8" s="224"/>
      <c r="V8" s="224">
        <f>SUM(V9:V476)</f>
        <v>2950.2</v>
      </c>
      <c r="W8" s="224"/>
      <c r="X8" s="224"/>
      <c r="AG8" t="s">
        <v>190</v>
      </c>
    </row>
    <row r="9" spans="1:60" ht="22.5" outlineLevel="1" x14ac:dyDescent="0.2">
      <c r="A9" s="231">
        <v>1</v>
      </c>
      <c r="B9" s="232" t="s">
        <v>765</v>
      </c>
      <c r="C9" s="245" t="s">
        <v>766</v>
      </c>
      <c r="D9" s="233" t="s">
        <v>303</v>
      </c>
      <c r="E9" s="234">
        <v>2.8</v>
      </c>
      <c r="F9" s="235"/>
      <c r="G9" s="236">
        <f>ROUND(E9*F9,2)</f>
        <v>0</v>
      </c>
      <c r="H9" s="235"/>
      <c r="I9" s="236">
        <f>ROUND(E9*H9,2)</f>
        <v>0</v>
      </c>
      <c r="J9" s="235"/>
      <c r="K9" s="236">
        <f>ROUND(E9*J9,2)</f>
        <v>0</v>
      </c>
      <c r="L9" s="236">
        <v>21</v>
      </c>
      <c r="M9" s="236">
        <f>G9*(1+L9/100)</f>
        <v>0</v>
      </c>
      <c r="N9" s="236">
        <v>0</v>
      </c>
      <c r="O9" s="236">
        <f>ROUND(E9*N9,2)</f>
        <v>0</v>
      </c>
      <c r="P9" s="236">
        <v>0.22500000000000001</v>
      </c>
      <c r="Q9" s="236">
        <f>ROUND(E9*P9,2)</f>
        <v>0.63</v>
      </c>
      <c r="R9" s="236" t="s">
        <v>304</v>
      </c>
      <c r="S9" s="236" t="s">
        <v>194</v>
      </c>
      <c r="T9" s="237" t="s">
        <v>194</v>
      </c>
      <c r="U9" s="222">
        <v>0.14000000000000001</v>
      </c>
      <c r="V9" s="222">
        <f>ROUND(E9*U9,2)</f>
        <v>0.39</v>
      </c>
      <c r="W9" s="222"/>
      <c r="X9" s="222" t="s">
        <v>243</v>
      </c>
      <c r="Y9" s="212"/>
      <c r="Z9" s="212"/>
      <c r="AA9" s="212"/>
      <c r="AB9" s="212"/>
      <c r="AC9" s="212"/>
      <c r="AD9" s="212"/>
      <c r="AE9" s="212"/>
      <c r="AF9" s="212"/>
      <c r="AG9" s="212" t="s">
        <v>244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3" t="s">
        <v>767</v>
      </c>
      <c r="D10" s="260"/>
      <c r="E10" s="260"/>
      <c r="F10" s="260"/>
      <c r="G10" s="260"/>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311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2" t="s">
        <v>768</v>
      </c>
      <c r="D11" s="252"/>
      <c r="E11" s="253">
        <v>2.8</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307</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8"/>
      <c r="D12" s="242"/>
      <c r="E12" s="242"/>
      <c r="F12" s="242"/>
      <c r="G12" s="24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2</v>
      </c>
      <c r="B13" s="232" t="s">
        <v>769</v>
      </c>
      <c r="C13" s="245" t="s">
        <v>770</v>
      </c>
      <c r="D13" s="233" t="s">
        <v>303</v>
      </c>
      <c r="E13" s="234">
        <v>629.33500000000004</v>
      </c>
      <c r="F13" s="235"/>
      <c r="G13" s="236">
        <f>ROUND(E13*F13,2)</f>
        <v>0</v>
      </c>
      <c r="H13" s="235"/>
      <c r="I13" s="236">
        <f>ROUND(E13*H13,2)</f>
        <v>0</v>
      </c>
      <c r="J13" s="235"/>
      <c r="K13" s="236">
        <f>ROUND(E13*J13,2)</f>
        <v>0</v>
      </c>
      <c r="L13" s="236">
        <v>21</v>
      </c>
      <c r="M13" s="236">
        <f>G13*(1+L13/100)</f>
        <v>0</v>
      </c>
      <c r="N13" s="236">
        <v>0</v>
      </c>
      <c r="O13" s="236">
        <f>ROUND(E13*N13,2)</f>
        <v>0</v>
      </c>
      <c r="P13" s="236">
        <v>0.44</v>
      </c>
      <c r="Q13" s="236">
        <f>ROUND(E13*P13,2)</f>
        <v>276.91000000000003</v>
      </c>
      <c r="R13" s="236" t="s">
        <v>304</v>
      </c>
      <c r="S13" s="236" t="s">
        <v>194</v>
      </c>
      <c r="T13" s="237" t="s">
        <v>194</v>
      </c>
      <c r="U13" s="222">
        <v>0.05</v>
      </c>
      <c r="V13" s="222">
        <f>ROUND(E13*U13,2)</f>
        <v>31.47</v>
      </c>
      <c r="W13" s="222"/>
      <c r="X13" s="222" t="s">
        <v>243</v>
      </c>
      <c r="Y13" s="212"/>
      <c r="Z13" s="212"/>
      <c r="AA13" s="212"/>
      <c r="AB13" s="212"/>
      <c r="AC13" s="212"/>
      <c r="AD13" s="212"/>
      <c r="AE13" s="212"/>
      <c r="AF13" s="212"/>
      <c r="AG13" s="212" t="s">
        <v>244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2" t="s">
        <v>771</v>
      </c>
      <c r="D14" s="252"/>
      <c r="E14" s="253"/>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307</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62" t="s">
        <v>772</v>
      </c>
      <c r="D15" s="252"/>
      <c r="E15" s="253">
        <v>2.8</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307</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2" t="s">
        <v>773</v>
      </c>
      <c r="D16" s="252"/>
      <c r="E16" s="253">
        <v>75.349999999999994</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307</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2" t="s">
        <v>774</v>
      </c>
      <c r="D17" s="252"/>
      <c r="E17" s="253">
        <v>7.26</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307</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2" t="s">
        <v>775</v>
      </c>
      <c r="D18" s="252"/>
      <c r="E18" s="253"/>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307</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2" t="s">
        <v>776</v>
      </c>
      <c r="D19" s="252"/>
      <c r="E19" s="253">
        <v>106.7</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307</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2" t="s">
        <v>777</v>
      </c>
      <c r="D20" s="252"/>
      <c r="E20" s="253">
        <v>-18.149999999999999</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307</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7" t="s">
        <v>484</v>
      </c>
      <c r="D21" s="258"/>
      <c r="E21" s="259">
        <v>173.96</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307</v>
      </c>
      <c r="AH21" s="212">
        <v>1</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2" t="s">
        <v>778</v>
      </c>
      <c r="D22" s="252"/>
      <c r="E22" s="253">
        <v>453.2</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307</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2" t="s">
        <v>779</v>
      </c>
      <c r="D23" s="252"/>
      <c r="E23" s="253">
        <v>9</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307</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2" t="s">
        <v>780</v>
      </c>
      <c r="D24" s="252"/>
      <c r="E24" s="253">
        <v>-6.8250000000000002</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307</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7" t="s">
        <v>484</v>
      </c>
      <c r="D25" s="258"/>
      <c r="E25" s="259">
        <v>455.375</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307</v>
      </c>
      <c r="AH25" s="212">
        <v>1</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8"/>
      <c r="D26" s="242"/>
      <c r="E26" s="242"/>
      <c r="F26" s="242"/>
      <c r="G26" s="24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31">
        <v>3</v>
      </c>
      <c r="B27" s="232" t="s">
        <v>308</v>
      </c>
      <c r="C27" s="245" t="s">
        <v>309</v>
      </c>
      <c r="D27" s="233" t="s">
        <v>303</v>
      </c>
      <c r="E27" s="234">
        <v>626.53499999999997</v>
      </c>
      <c r="F27" s="235"/>
      <c r="G27" s="236">
        <f>ROUND(E27*F27,2)</f>
        <v>0</v>
      </c>
      <c r="H27" s="235"/>
      <c r="I27" s="236">
        <f>ROUND(E27*H27,2)</f>
        <v>0</v>
      </c>
      <c r="J27" s="235"/>
      <c r="K27" s="236">
        <f>ROUND(E27*J27,2)</f>
        <v>0</v>
      </c>
      <c r="L27" s="236">
        <v>21</v>
      </c>
      <c r="M27" s="236">
        <f>G27*(1+L27/100)</f>
        <v>0</v>
      </c>
      <c r="N27" s="236">
        <v>0</v>
      </c>
      <c r="O27" s="236">
        <f>ROUND(E27*N27,2)</f>
        <v>0</v>
      </c>
      <c r="P27" s="236">
        <v>0.33</v>
      </c>
      <c r="Q27" s="236">
        <f>ROUND(E27*P27,2)</f>
        <v>206.76</v>
      </c>
      <c r="R27" s="236" t="s">
        <v>304</v>
      </c>
      <c r="S27" s="236" t="s">
        <v>194</v>
      </c>
      <c r="T27" s="237" t="s">
        <v>194</v>
      </c>
      <c r="U27" s="222">
        <v>0.16</v>
      </c>
      <c r="V27" s="222">
        <f>ROUND(E27*U27,2)</f>
        <v>100.25</v>
      </c>
      <c r="W27" s="222"/>
      <c r="X27" s="222" t="s">
        <v>243</v>
      </c>
      <c r="Y27" s="212"/>
      <c r="Z27" s="212"/>
      <c r="AA27" s="212"/>
      <c r="AB27" s="212"/>
      <c r="AC27" s="212"/>
      <c r="AD27" s="212"/>
      <c r="AE27" s="212"/>
      <c r="AF27" s="212"/>
      <c r="AG27" s="212" t="s">
        <v>244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2.5" outlineLevel="1" x14ac:dyDescent="0.2">
      <c r="A28" s="219"/>
      <c r="B28" s="220"/>
      <c r="C28" s="263" t="s">
        <v>310</v>
      </c>
      <c r="D28" s="260"/>
      <c r="E28" s="260"/>
      <c r="F28" s="260"/>
      <c r="G28" s="260"/>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311</v>
      </c>
      <c r="AH28" s="212"/>
      <c r="AI28" s="212"/>
      <c r="AJ28" s="212"/>
      <c r="AK28" s="212"/>
      <c r="AL28" s="212"/>
      <c r="AM28" s="212"/>
      <c r="AN28" s="212"/>
      <c r="AO28" s="212"/>
      <c r="AP28" s="212"/>
      <c r="AQ28" s="212"/>
      <c r="AR28" s="212"/>
      <c r="AS28" s="212"/>
      <c r="AT28" s="212"/>
      <c r="AU28" s="212"/>
      <c r="AV28" s="212"/>
      <c r="AW28" s="212"/>
      <c r="AX28" s="212"/>
      <c r="AY28" s="212"/>
      <c r="AZ28" s="212"/>
      <c r="BA28" s="239" t="str">
        <f>C28</f>
        <v>s naložením na dopravní prostředek, očištění povrchu od frézované plochy, opotřebování frézovacích nástrojů (nožů, upínacích kroužků, držáků) nutné ruční odstranění (vybourání) živičného krytu kolem překážek,</v>
      </c>
      <c r="BB28" s="212"/>
      <c r="BC28" s="212"/>
      <c r="BD28" s="212"/>
      <c r="BE28" s="212"/>
      <c r="BF28" s="212"/>
      <c r="BG28" s="212"/>
      <c r="BH28" s="212"/>
    </row>
    <row r="29" spans="1:60" outlineLevel="1" x14ac:dyDescent="0.2">
      <c r="A29" s="219"/>
      <c r="B29" s="220"/>
      <c r="C29" s="262" t="s">
        <v>771</v>
      </c>
      <c r="D29" s="252"/>
      <c r="E29" s="253"/>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307</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2" t="s">
        <v>781</v>
      </c>
      <c r="D30" s="252"/>
      <c r="E30" s="253">
        <v>75.349999999999994</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307</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62" t="s">
        <v>782</v>
      </c>
      <c r="D31" s="252"/>
      <c r="E31" s="253">
        <v>7.26</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307</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2" t="s">
        <v>783</v>
      </c>
      <c r="D32" s="252"/>
      <c r="E32" s="253"/>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307</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2" t="s">
        <v>776</v>
      </c>
      <c r="D33" s="252"/>
      <c r="E33" s="253">
        <v>106.7</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307</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2" t="s">
        <v>777</v>
      </c>
      <c r="D34" s="252"/>
      <c r="E34" s="253">
        <v>-18.149999999999999</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307</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7" t="s">
        <v>484</v>
      </c>
      <c r="D35" s="258"/>
      <c r="E35" s="259">
        <v>171.16</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307</v>
      </c>
      <c r="AH35" s="212">
        <v>1</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2" t="s">
        <v>778</v>
      </c>
      <c r="D36" s="252"/>
      <c r="E36" s="253">
        <v>453.2</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307</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2" t="s">
        <v>779</v>
      </c>
      <c r="D37" s="252"/>
      <c r="E37" s="253">
        <v>9</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307</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2" t="s">
        <v>780</v>
      </c>
      <c r="D38" s="252"/>
      <c r="E38" s="253">
        <v>-6.8250000000000002</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307</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7" t="s">
        <v>484</v>
      </c>
      <c r="D39" s="258"/>
      <c r="E39" s="259">
        <v>455.375</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307</v>
      </c>
      <c r="AH39" s="212">
        <v>1</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8"/>
      <c r="D40" s="242"/>
      <c r="E40" s="242"/>
      <c r="F40" s="242"/>
      <c r="G40" s="24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4</v>
      </c>
      <c r="B41" s="232" t="s">
        <v>318</v>
      </c>
      <c r="C41" s="245" t="s">
        <v>319</v>
      </c>
      <c r="D41" s="233" t="s">
        <v>320</v>
      </c>
      <c r="E41" s="234">
        <v>10.199999999999999</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t="s">
        <v>315</v>
      </c>
      <c r="S41" s="236" t="s">
        <v>194</v>
      </c>
      <c r="T41" s="237" t="s">
        <v>194</v>
      </c>
      <c r="U41" s="222">
        <v>0.01</v>
      </c>
      <c r="V41" s="222">
        <f>ROUND(E41*U41,2)</f>
        <v>0.1</v>
      </c>
      <c r="W41" s="222"/>
      <c r="X41" s="222" t="s">
        <v>243</v>
      </c>
      <c r="Y41" s="212"/>
      <c r="Z41" s="212"/>
      <c r="AA41" s="212"/>
      <c r="AB41" s="212"/>
      <c r="AC41" s="212"/>
      <c r="AD41" s="212"/>
      <c r="AE41" s="212"/>
      <c r="AF41" s="212"/>
      <c r="AG41" s="212" t="s">
        <v>244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3" t="s">
        <v>321</v>
      </c>
      <c r="D42" s="260"/>
      <c r="E42" s="260"/>
      <c r="F42" s="260"/>
      <c r="G42" s="260"/>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311</v>
      </c>
      <c r="AH42" s="212"/>
      <c r="AI42" s="212"/>
      <c r="AJ42" s="212"/>
      <c r="AK42" s="212"/>
      <c r="AL42" s="212"/>
      <c r="AM42" s="212"/>
      <c r="AN42" s="212"/>
      <c r="AO42" s="212"/>
      <c r="AP42" s="212"/>
      <c r="AQ42" s="212"/>
      <c r="AR42" s="212"/>
      <c r="AS42" s="212"/>
      <c r="AT42" s="212"/>
      <c r="AU42" s="212"/>
      <c r="AV42" s="212"/>
      <c r="AW42" s="212"/>
      <c r="AX42" s="212"/>
      <c r="AY42" s="212"/>
      <c r="AZ42" s="212"/>
      <c r="BA42" s="239" t="str">
        <f>C42</f>
        <v>nebo lesní půdy, s vodorovným přemístěním na hromady v místě upotřebení nebo na dočasné či trvalé skládky se složením</v>
      </c>
      <c r="BB42" s="212"/>
      <c r="BC42" s="212"/>
      <c r="BD42" s="212"/>
      <c r="BE42" s="212"/>
      <c r="BF42" s="212"/>
      <c r="BG42" s="212"/>
      <c r="BH42" s="212"/>
    </row>
    <row r="43" spans="1:60" outlineLevel="1" x14ac:dyDescent="0.2">
      <c r="A43" s="219"/>
      <c r="B43" s="220"/>
      <c r="C43" s="262" t="s">
        <v>784</v>
      </c>
      <c r="D43" s="252"/>
      <c r="E43" s="253"/>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307</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2" t="s">
        <v>785</v>
      </c>
      <c r="D44" s="252"/>
      <c r="E44" s="253">
        <v>8.8125</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307</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2" t="s">
        <v>786</v>
      </c>
      <c r="D45" s="252"/>
      <c r="E45" s="253">
        <v>1.3875</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307</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7" t="s">
        <v>484</v>
      </c>
      <c r="D46" s="258"/>
      <c r="E46" s="259">
        <v>10.199999999999999</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307</v>
      </c>
      <c r="AH46" s="212">
        <v>1</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8"/>
      <c r="D47" s="242"/>
      <c r="E47" s="242"/>
      <c r="F47" s="242"/>
      <c r="G47" s="24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200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5</v>
      </c>
      <c r="B48" s="232" t="s">
        <v>324</v>
      </c>
      <c r="C48" s="245" t="s">
        <v>325</v>
      </c>
      <c r="D48" s="233" t="s">
        <v>320</v>
      </c>
      <c r="E48" s="234">
        <v>144.84253000000001</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t="s">
        <v>315</v>
      </c>
      <c r="S48" s="236" t="s">
        <v>194</v>
      </c>
      <c r="T48" s="237" t="s">
        <v>194</v>
      </c>
      <c r="U48" s="222">
        <v>0.13</v>
      </c>
      <c r="V48" s="222">
        <f>ROUND(E48*U48,2)</f>
        <v>18.829999999999998</v>
      </c>
      <c r="W48" s="222"/>
      <c r="X48" s="222" t="s">
        <v>243</v>
      </c>
      <c r="Y48" s="212"/>
      <c r="Z48" s="212"/>
      <c r="AA48" s="212"/>
      <c r="AB48" s="212"/>
      <c r="AC48" s="212"/>
      <c r="AD48" s="212"/>
      <c r="AE48" s="212"/>
      <c r="AF48" s="212"/>
      <c r="AG48" s="212" t="s">
        <v>244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33.75" outlineLevel="1" x14ac:dyDescent="0.2">
      <c r="A49" s="219"/>
      <c r="B49" s="220"/>
      <c r="C49" s="263" t="s">
        <v>326</v>
      </c>
      <c r="D49" s="260"/>
      <c r="E49" s="260"/>
      <c r="F49" s="260"/>
      <c r="G49" s="260"/>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311</v>
      </c>
      <c r="AH49" s="212"/>
      <c r="AI49" s="212"/>
      <c r="AJ49" s="212"/>
      <c r="AK49" s="212"/>
      <c r="AL49" s="212"/>
      <c r="AM49" s="212"/>
      <c r="AN49" s="212"/>
      <c r="AO49" s="212"/>
      <c r="AP49" s="212"/>
      <c r="AQ49" s="212"/>
      <c r="AR49" s="212"/>
      <c r="AS49" s="212"/>
      <c r="AT49" s="212"/>
      <c r="AU49" s="212"/>
      <c r="AV49" s="212"/>
      <c r="AW49" s="212"/>
      <c r="AX49" s="212"/>
      <c r="AY49" s="212"/>
      <c r="AZ49" s="212"/>
      <c r="BA49" s="239" t="str">
        <f>C49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9" s="212"/>
      <c r="BC49" s="212"/>
      <c r="BD49" s="212"/>
      <c r="BE49" s="212"/>
      <c r="BF49" s="212"/>
      <c r="BG49" s="212"/>
      <c r="BH49" s="212"/>
    </row>
    <row r="50" spans="1:60" outlineLevel="1" x14ac:dyDescent="0.2">
      <c r="A50" s="219"/>
      <c r="B50" s="220"/>
      <c r="C50" s="262" t="s">
        <v>787</v>
      </c>
      <c r="D50" s="252"/>
      <c r="E50" s="253">
        <v>144.84253000000001</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307</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48"/>
      <c r="D51" s="242"/>
      <c r="E51" s="242"/>
      <c r="F51" s="242"/>
      <c r="G51" s="24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200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1">
        <v>6</v>
      </c>
      <c r="B52" s="232" t="s">
        <v>328</v>
      </c>
      <c r="C52" s="245" t="s">
        <v>329</v>
      </c>
      <c r="D52" s="233" t="s">
        <v>320</v>
      </c>
      <c r="E52" s="234">
        <v>796.63394000000005</v>
      </c>
      <c r="F52" s="235"/>
      <c r="G52" s="236">
        <f>ROUND(E52*F52,2)</f>
        <v>0</v>
      </c>
      <c r="H52" s="235"/>
      <c r="I52" s="236">
        <f>ROUND(E52*H52,2)</f>
        <v>0</v>
      </c>
      <c r="J52" s="235"/>
      <c r="K52" s="236">
        <f>ROUND(E52*J52,2)</f>
        <v>0</v>
      </c>
      <c r="L52" s="236">
        <v>21</v>
      </c>
      <c r="M52" s="236">
        <f>G52*(1+L52/100)</f>
        <v>0</v>
      </c>
      <c r="N52" s="236">
        <v>0</v>
      </c>
      <c r="O52" s="236">
        <f>ROUND(E52*N52,2)</f>
        <v>0</v>
      </c>
      <c r="P52" s="236">
        <v>0</v>
      </c>
      <c r="Q52" s="236">
        <f>ROUND(E52*P52,2)</f>
        <v>0</v>
      </c>
      <c r="R52" s="236" t="s">
        <v>315</v>
      </c>
      <c r="S52" s="236" t="s">
        <v>194</v>
      </c>
      <c r="T52" s="237" t="s">
        <v>194</v>
      </c>
      <c r="U52" s="222">
        <v>0.16</v>
      </c>
      <c r="V52" s="222">
        <f>ROUND(E52*U52,2)</f>
        <v>127.46</v>
      </c>
      <c r="W52" s="222"/>
      <c r="X52" s="222" t="s">
        <v>243</v>
      </c>
      <c r="Y52" s="212"/>
      <c r="Z52" s="212"/>
      <c r="AA52" s="212"/>
      <c r="AB52" s="212"/>
      <c r="AC52" s="212"/>
      <c r="AD52" s="212"/>
      <c r="AE52" s="212"/>
      <c r="AF52" s="212"/>
      <c r="AG52" s="212" t="s">
        <v>244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33.75" outlineLevel="1" x14ac:dyDescent="0.2">
      <c r="A53" s="219"/>
      <c r="B53" s="220"/>
      <c r="C53" s="263" t="s">
        <v>326</v>
      </c>
      <c r="D53" s="260"/>
      <c r="E53" s="260"/>
      <c r="F53" s="260"/>
      <c r="G53" s="260"/>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311</v>
      </c>
      <c r="AH53" s="212"/>
      <c r="AI53" s="212"/>
      <c r="AJ53" s="212"/>
      <c r="AK53" s="212"/>
      <c r="AL53" s="212"/>
      <c r="AM53" s="212"/>
      <c r="AN53" s="212"/>
      <c r="AO53" s="212"/>
      <c r="AP53" s="212"/>
      <c r="AQ53" s="212"/>
      <c r="AR53" s="212"/>
      <c r="AS53" s="212"/>
      <c r="AT53" s="212"/>
      <c r="AU53" s="212"/>
      <c r="AV53" s="212"/>
      <c r="AW53" s="212"/>
      <c r="AX53" s="212"/>
      <c r="AY53" s="212"/>
      <c r="AZ53" s="212"/>
      <c r="BA53" s="239" t="str">
        <f>C53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3" s="212"/>
      <c r="BC53" s="212"/>
      <c r="BD53" s="212"/>
      <c r="BE53" s="212"/>
      <c r="BF53" s="212"/>
      <c r="BG53" s="212"/>
      <c r="BH53" s="212"/>
    </row>
    <row r="54" spans="1:60" outlineLevel="1" x14ac:dyDescent="0.2">
      <c r="A54" s="219"/>
      <c r="B54" s="220"/>
      <c r="C54" s="262" t="s">
        <v>788</v>
      </c>
      <c r="D54" s="252"/>
      <c r="E54" s="253"/>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307</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4" t="s">
        <v>330</v>
      </c>
      <c r="D55" s="254"/>
      <c r="E55" s="255"/>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5" t="s">
        <v>789</v>
      </c>
      <c r="D56" s="254"/>
      <c r="E56" s="255">
        <v>2.7719999999999998</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307</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5" t="s">
        <v>790</v>
      </c>
      <c r="D57" s="254"/>
      <c r="E57" s="255">
        <v>13.068</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307</v>
      </c>
      <c r="AH57" s="212">
        <v>2</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5" t="s">
        <v>791</v>
      </c>
      <c r="D58" s="254"/>
      <c r="E58" s="255">
        <v>3.9083000000000001</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307</v>
      </c>
      <c r="AH58" s="212">
        <v>2</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5" t="s">
        <v>792</v>
      </c>
      <c r="D59" s="254"/>
      <c r="E59" s="255">
        <v>14.760899999999999</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307</v>
      </c>
      <c r="AH59" s="212">
        <v>2</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5" t="s">
        <v>793</v>
      </c>
      <c r="D60" s="254"/>
      <c r="E60" s="255">
        <v>15.84</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307</v>
      </c>
      <c r="AH60" s="212">
        <v>2</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5" t="s">
        <v>794</v>
      </c>
      <c r="D61" s="254"/>
      <c r="E61" s="255">
        <v>17.116</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307</v>
      </c>
      <c r="AH61" s="212">
        <v>2</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5" t="s">
        <v>795</v>
      </c>
      <c r="D62" s="254"/>
      <c r="E62" s="255">
        <v>36.286250000000003</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307</v>
      </c>
      <c r="AH62" s="212">
        <v>2</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5" t="s">
        <v>796</v>
      </c>
      <c r="D63" s="254"/>
      <c r="E63" s="255">
        <v>53.636000000000003</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307</v>
      </c>
      <c r="AH63" s="212">
        <v>2</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5" t="s">
        <v>797</v>
      </c>
      <c r="D64" s="254"/>
      <c r="E64" s="255">
        <v>6.2039999999999997</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307</v>
      </c>
      <c r="AH64" s="212">
        <v>2</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5" t="s">
        <v>798</v>
      </c>
      <c r="D65" s="254"/>
      <c r="E65" s="255">
        <v>0.63195000000000001</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307</v>
      </c>
      <c r="AH65" s="212">
        <v>2</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5" t="s">
        <v>799</v>
      </c>
      <c r="D66" s="254"/>
      <c r="E66" s="255">
        <v>19.187850000000001</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307</v>
      </c>
      <c r="AH66" s="212">
        <v>2</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5" t="s">
        <v>800</v>
      </c>
      <c r="D67" s="254"/>
      <c r="E67" s="255">
        <v>26.312000000000001</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307</v>
      </c>
      <c r="AH67" s="212">
        <v>2</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5" t="s">
        <v>801</v>
      </c>
      <c r="D68" s="254"/>
      <c r="E68" s="255"/>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307</v>
      </c>
      <c r="AH68" s="212">
        <v>2</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5" t="s">
        <v>802</v>
      </c>
      <c r="D69" s="254"/>
      <c r="E69" s="255"/>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307</v>
      </c>
      <c r="AH69" s="212">
        <v>2</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5" t="s">
        <v>803</v>
      </c>
      <c r="D70" s="254"/>
      <c r="E70" s="255"/>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307</v>
      </c>
      <c r="AH70" s="212">
        <v>2</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5" t="s">
        <v>804</v>
      </c>
      <c r="D71" s="254"/>
      <c r="E71" s="255">
        <v>1.1439999999999999</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307</v>
      </c>
      <c r="AH71" s="212">
        <v>2</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5" t="s">
        <v>805</v>
      </c>
      <c r="D72" s="254"/>
      <c r="E72" s="255">
        <v>8.1812500000000004</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307</v>
      </c>
      <c r="AH72" s="212">
        <v>2</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5" t="s">
        <v>806</v>
      </c>
      <c r="D73" s="254"/>
      <c r="E73" s="255">
        <v>11.0825</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307</v>
      </c>
      <c r="AH73" s="212">
        <v>2</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5" t="s">
        <v>807</v>
      </c>
      <c r="D74" s="254"/>
      <c r="E74" s="255">
        <v>10.34</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307</v>
      </c>
      <c r="AH74" s="212">
        <v>2</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5" t="s">
        <v>808</v>
      </c>
      <c r="D75" s="254"/>
      <c r="E75" s="255">
        <v>16.852</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307</v>
      </c>
      <c r="AH75" s="212">
        <v>2</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5" t="s">
        <v>809</v>
      </c>
      <c r="D76" s="254"/>
      <c r="E76" s="255">
        <v>6.9514500000000004</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307</v>
      </c>
      <c r="AH76" s="212">
        <v>2</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5" t="s">
        <v>810</v>
      </c>
      <c r="D77" s="254"/>
      <c r="E77" s="255">
        <v>25.162500000000001</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307</v>
      </c>
      <c r="AH77" s="212">
        <v>2</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5" t="s">
        <v>811</v>
      </c>
      <c r="D78" s="254"/>
      <c r="E78" s="255">
        <v>17.390999999999998</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307</v>
      </c>
      <c r="AH78" s="212">
        <v>2</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5" t="s">
        <v>812</v>
      </c>
      <c r="D79" s="254"/>
      <c r="E79" s="255">
        <v>3.0855000000000001</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307</v>
      </c>
      <c r="AH79" s="212">
        <v>2</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5" t="s">
        <v>813</v>
      </c>
      <c r="D80" s="254"/>
      <c r="E80" s="255">
        <v>3.0855000000000001</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307</v>
      </c>
      <c r="AH80" s="212">
        <v>2</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5" t="s">
        <v>814</v>
      </c>
      <c r="D81" s="254"/>
      <c r="E81" s="255">
        <v>25.78125</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307</v>
      </c>
      <c r="AH81" s="212">
        <v>2</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5" t="s">
        <v>815</v>
      </c>
      <c r="D82" s="254"/>
      <c r="E82" s="255">
        <v>9.6937499999999996</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307</v>
      </c>
      <c r="AH82" s="212">
        <v>2</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5" t="s">
        <v>816</v>
      </c>
      <c r="D83" s="254"/>
      <c r="E83" s="255">
        <v>15.9588</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307</v>
      </c>
      <c r="AH83" s="212">
        <v>2</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5" t="s">
        <v>817</v>
      </c>
      <c r="D84" s="254"/>
      <c r="E84" s="255">
        <v>13.513500000000001</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307</v>
      </c>
      <c r="AH84" s="212">
        <v>2</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5" t="s">
        <v>818</v>
      </c>
      <c r="D85" s="254"/>
      <c r="E85" s="255">
        <v>4.2240000000000002</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307</v>
      </c>
      <c r="AH85" s="212">
        <v>2</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5" t="s">
        <v>819</v>
      </c>
      <c r="D86" s="254"/>
      <c r="E86" s="255">
        <v>5.4037499999999996</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307</v>
      </c>
      <c r="AH86" s="212">
        <v>2</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6" t="s">
        <v>398</v>
      </c>
      <c r="D87" s="256"/>
      <c r="E87" s="257">
        <v>387.57400000000001</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307</v>
      </c>
      <c r="AH87" s="212">
        <v>3</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4" t="s">
        <v>399</v>
      </c>
      <c r="D88" s="254"/>
      <c r="E88" s="255"/>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307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2" t="s">
        <v>820</v>
      </c>
      <c r="D89" s="252"/>
      <c r="E89" s="253"/>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307</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4" t="s">
        <v>330</v>
      </c>
      <c r="D90" s="254"/>
      <c r="E90" s="255"/>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307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5" t="s">
        <v>821</v>
      </c>
      <c r="D91" s="254"/>
      <c r="E91" s="255">
        <v>3.7509999999999999</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307</v>
      </c>
      <c r="AH91" s="212">
        <v>2</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5" t="s">
        <v>822</v>
      </c>
      <c r="D92" s="254"/>
      <c r="E92" s="255">
        <v>2.0327999999999999</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307</v>
      </c>
      <c r="AH92" s="212">
        <v>2</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5" t="s">
        <v>823</v>
      </c>
      <c r="D93" s="254"/>
      <c r="E93" s="255">
        <v>2.4953500000000002</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307</v>
      </c>
      <c r="AH93" s="212">
        <v>2</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5" t="s">
        <v>824</v>
      </c>
      <c r="D94" s="254"/>
      <c r="E94" s="255">
        <v>2.1779999999999999</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307</v>
      </c>
      <c r="AH94" s="212">
        <v>2</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5" t="s">
        <v>825</v>
      </c>
      <c r="D95" s="254"/>
      <c r="E95" s="255">
        <v>3.4220999999999999</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307</v>
      </c>
      <c r="AH95" s="212">
        <v>2</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5" t="s">
        <v>826</v>
      </c>
      <c r="D96" s="254"/>
      <c r="E96" s="255">
        <v>2.63835</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307</v>
      </c>
      <c r="AH96" s="212">
        <v>2</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5" t="s">
        <v>827</v>
      </c>
      <c r="D97" s="254"/>
      <c r="E97" s="255">
        <v>2.2263999999999999</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307</v>
      </c>
      <c r="AH97" s="212">
        <v>2</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5" t="s">
        <v>828</v>
      </c>
      <c r="D98" s="254"/>
      <c r="E98" s="255">
        <v>2.2021999999999999</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307</v>
      </c>
      <c r="AH98" s="212">
        <v>2</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5" t="s">
        <v>829</v>
      </c>
      <c r="D99" s="254"/>
      <c r="E99" s="255">
        <v>1.5884</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307</v>
      </c>
      <c r="AH99" s="212">
        <v>2</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5" t="s">
        <v>830</v>
      </c>
      <c r="D100" s="254"/>
      <c r="E100" s="255">
        <v>5.3757000000000001</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307</v>
      </c>
      <c r="AH100" s="212">
        <v>2</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5" t="s">
        <v>831</v>
      </c>
      <c r="D101" s="254"/>
      <c r="E101" s="255">
        <v>2.6168999999999998</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307</v>
      </c>
      <c r="AH101" s="212">
        <v>2</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5" t="s">
        <v>832</v>
      </c>
      <c r="D102" s="254"/>
      <c r="E102" s="255">
        <v>13.145630000000001</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307</v>
      </c>
      <c r="AH102" s="212">
        <v>2</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65" t="s">
        <v>833</v>
      </c>
      <c r="D103" s="254"/>
      <c r="E103" s="255">
        <v>2.62913</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307</v>
      </c>
      <c r="AH103" s="212">
        <v>2</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5" t="s">
        <v>834</v>
      </c>
      <c r="D104" s="254"/>
      <c r="E104" s="255">
        <v>5.9857500000000003</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307</v>
      </c>
      <c r="AH104" s="212">
        <v>2</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5" t="s">
        <v>835</v>
      </c>
      <c r="D105" s="254"/>
      <c r="E105" s="255">
        <v>6.3112500000000002</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307</v>
      </c>
      <c r="AH105" s="212">
        <v>2</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5" t="s">
        <v>836</v>
      </c>
      <c r="D106" s="254"/>
      <c r="E106" s="255">
        <v>14.191879999999999</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307</v>
      </c>
      <c r="AH106" s="212">
        <v>2</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5" t="s">
        <v>837</v>
      </c>
      <c r="D107" s="254"/>
      <c r="E107" s="255">
        <v>13.77</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307</v>
      </c>
      <c r="AH107" s="212">
        <v>2</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65" t="s">
        <v>838</v>
      </c>
      <c r="D108" s="254"/>
      <c r="E108" s="255">
        <v>1.4850000000000001</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307</v>
      </c>
      <c r="AH108" s="212">
        <v>2</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5" t="s">
        <v>839</v>
      </c>
      <c r="D109" s="254"/>
      <c r="E109" s="255">
        <v>1.95</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307</v>
      </c>
      <c r="AH109" s="212">
        <v>2</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5" t="s">
        <v>840</v>
      </c>
      <c r="D110" s="254"/>
      <c r="E110" s="255">
        <v>1.9406300000000001</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307</v>
      </c>
      <c r="AH110" s="212">
        <v>2</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65" t="s">
        <v>841</v>
      </c>
      <c r="D111" s="254"/>
      <c r="E111" s="255">
        <v>2.61225</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307</v>
      </c>
      <c r="AH111" s="212">
        <v>2</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5" t="s">
        <v>842</v>
      </c>
      <c r="D112" s="254"/>
      <c r="E112" s="255">
        <v>3.4402499999999998</v>
      </c>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307</v>
      </c>
      <c r="AH112" s="212">
        <v>2</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5" t="s">
        <v>843</v>
      </c>
      <c r="D113" s="254"/>
      <c r="E113" s="255">
        <v>0.3105</v>
      </c>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307</v>
      </c>
      <c r="AH113" s="212">
        <v>2</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65" t="s">
        <v>844</v>
      </c>
      <c r="D114" s="254"/>
      <c r="E114" s="255">
        <v>8.2316299999999991</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307</v>
      </c>
      <c r="AH114" s="212">
        <v>2</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5" t="s">
        <v>845</v>
      </c>
      <c r="D115" s="254"/>
      <c r="E115" s="255">
        <v>1.7887500000000001</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307</v>
      </c>
      <c r="AH115" s="212">
        <v>2</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65" t="s">
        <v>846</v>
      </c>
      <c r="D116" s="254"/>
      <c r="E116" s="255">
        <v>2.4562499999999998</v>
      </c>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307</v>
      </c>
      <c r="AH116" s="212">
        <v>2</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65" t="s">
        <v>847</v>
      </c>
      <c r="D117" s="254"/>
      <c r="E117" s="255">
        <v>1.35975</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307</v>
      </c>
      <c r="AH117" s="212">
        <v>2</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5" t="s">
        <v>848</v>
      </c>
      <c r="D118" s="254"/>
      <c r="E118" s="255">
        <v>2.4862500000000001</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307</v>
      </c>
      <c r="AH118" s="212">
        <v>2</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5" t="s">
        <v>849</v>
      </c>
      <c r="D119" s="254"/>
      <c r="E119" s="255">
        <v>0.47249999999999998</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307</v>
      </c>
      <c r="AH119" s="212">
        <v>2</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65" t="s">
        <v>850</v>
      </c>
      <c r="D120" s="254"/>
      <c r="E120" s="255">
        <v>6.1556300000000004</v>
      </c>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307</v>
      </c>
      <c r="AH120" s="212">
        <v>2</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5" t="s">
        <v>851</v>
      </c>
      <c r="D121" s="254"/>
      <c r="E121" s="255">
        <v>9.3637499999999996</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307</v>
      </c>
      <c r="AH121" s="212">
        <v>2</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65" t="s">
        <v>852</v>
      </c>
      <c r="D122" s="254"/>
      <c r="E122" s="255">
        <v>1.04813</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307</v>
      </c>
      <c r="AH122" s="212">
        <v>2</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5" t="s">
        <v>853</v>
      </c>
      <c r="D123" s="254"/>
      <c r="E123" s="255">
        <v>0.87863000000000002</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307</v>
      </c>
      <c r="AH123" s="212">
        <v>2</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5" t="s">
        <v>854</v>
      </c>
      <c r="D124" s="254"/>
      <c r="E124" s="255">
        <v>2.4975000000000001</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307</v>
      </c>
      <c r="AH124" s="212">
        <v>2</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65" t="s">
        <v>855</v>
      </c>
      <c r="D125" s="254"/>
      <c r="E125" s="255">
        <v>1.5840000000000001</v>
      </c>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307</v>
      </c>
      <c r="AH125" s="212">
        <v>2</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5" t="s">
        <v>856</v>
      </c>
      <c r="D126" s="254"/>
      <c r="E126" s="255">
        <v>2.4999400000000001</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307</v>
      </c>
      <c r="AH126" s="212">
        <v>2</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5" t="s">
        <v>857</v>
      </c>
      <c r="D127" s="254"/>
      <c r="E127" s="255">
        <v>0.45450000000000002</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307</v>
      </c>
      <c r="AH127" s="212">
        <v>2</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5" t="s">
        <v>858</v>
      </c>
      <c r="D128" s="254"/>
      <c r="E128" s="255">
        <v>0.91425000000000001</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307</v>
      </c>
      <c r="AH128" s="212">
        <v>2</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5" t="s">
        <v>859</v>
      </c>
      <c r="D129" s="254"/>
      <c r="E129" s="255">
        <v>0.73950000000000005</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307</v>
      </c>
      <c r="AH129" s="212">
        <v>2</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5" t="s">
        <v>860</v>
      </c>
      <c r="D130" s="254"/>
      <c r="E130" s="255">
        <v>0.26100000000000001</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307</v>
      </c>
      <c r="AH130" s="212">
        <v>2</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5" t="s">
        <v>861</v>
      </c>
      <c r="D131" s="254"/>
      <c r="E131" s="255">
        <v>0.24937999999999999</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307</v>
      </c>
      <c r="AH131" s="212">
        <v>2</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65" t="s">
        <v>862</v>
      </c>
      <c r="D132" s="254"/>
      <c r="E132" s="255">
        <v>4.2101300000000004</v>
      </c>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307</v>
      </c>
      <c r="AH132" s="212">
        <v>2</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5" t="s">
        <v>863</v>
      </c>
      <c r="D133" s="254"/>
      <c r="E133" s="255">
        <v>9.8857499999999998</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307</v>
      </c>
      <c r="AH133" s="212">
        <v>2</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65" t="s">
        <v>864</v>
      </c>
      <c r="D134" s="254"/>
      <c r="E134" s="255">
        <v>4.7512499999999998</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307</v>
      </c>
      <c r="AH134" s="212">
        <v>2</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5" t="s">
        <v>865</v>
      </c>
      <c r="D135" s="254"/>
      <c r="E135" s="255">
        <v>9.0701300000000007</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307</v>
      </c>
      <c r="AH135" s="212">
        <v>2</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5" t="s">
        <v>866</v>
      </c>
      <c r="D136" s="254"/>
      <c r="E136" s="255">
        <v>10.5105</v>
      </c>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307</v>
      </c>
      <c r="AH136" s="212">
        <v>2</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5" t="s">
        <v>867</v>
      </c>
      <c r="D137" s="254"/>
      <c r="E137" s="255">
        <v>3.9820000000000002</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307</v>
      </c>
      <c r="AH137" s="212">
        <v>2</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6" t="s">
        <v>398</v>
      </c>
      <c r="D138" s="256"/>
      <c r="E138" s="257">
        <v>184.15051</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307</v>
      </c>
      <c r="AH138" s="212">
        <v>3</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4" t="s">
        <v>399</v>
      </c>
      <c r="D139" s="254"/>
      <c r="E139" s="255"/>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307</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2" t="s">
        <v>868</v>
      </c>
      <c r="D140" s="252"/>
      <c r="E140" s="253"/>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307</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4" t="s">
        <v>330</v>
      </c>
      <c r="D141" s="254"/>
      <c r="E141" s="255"/>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307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5" t="s">
        <v>869</v>
      </c>
      <c r="D142" s="254"/>
      <c r="E142" s="255">
        <v>19.59375</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307</v>
      </c>
      <c r="AH142" s="212">
        <v>2</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65" t="s">
        <v>870</v>
      </c>
      <c r="D143" s="254"/>
      <c r="E143" s="255">
        <v>3.0442499999999999</v>
      </c>
      <c r="F143" s="222"/>
      <c r="G143" s="22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307</v>
      </c>
      <c r="AH143" s="212">
        <v>2</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65" t="s">
        <v>871</v>
      </c>
      <c r="D144" s="254"/>
      <c r="E144" s="255">
        <v>20.405000000000001</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307</v>
      </c>
      <c r="AH144" s="212">
        <v>2</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5" t="s">
        <v>872</v>
      </c>
      <c r="D145" s="254"/>
      <c r="E145" s="255">
        <v>14.1295</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307</v>
      </c>
      <c r="AH145" s="212">
        <v>2</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5" t="s">
        <v>873</v>
      </c>
      <c r="D146" s="254"/>
      <c r="E146" s="255">
        <v>16.909199999999998</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307</v>
      </c>
      <c r="AH146" s="212">
        <v>2</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65" t="s">
        <v>874</v>
      </c>
      <c r="D147" s="254"/>
      <c r="E147" s="255">
        <v>5.3196000000000003</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307</v>
      </c>
      <c r="AH147" s="212">
        <v>2</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65" t="s">
        <v>875</v>
      </c>
      <c r="D148" s="254"/>
      <c r="E148" s="255">
        <v>14.553000000000001</v>
      </c>
      <c r="F148" s="222"/>
      <c r="G148" s="22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307</v>
      </c>
      <c r="AH148" s="212">
        <v>2</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5" t="s">
        <v>876</v>
      </c>
      <c r="D149" s="254"/>
      <c r="E149" s="255">
        <v>7.3920000000000003</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307</v>
      </c>
      <c r="AH149" s="212">
        <v>2</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5" t="s">
        <v>877</v>
      </c>
      <c r="D150" s="254"/>
      <c r="E150" s="255">
        <v>31.762499999999999</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307</v>
      </c>
      <c r="AH150" s="212">
        <v>2</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5" t="s">
        <v>878</v>
      </c>
      <c r="D151" s="254"/>
      <c r="E151" s="255">
        <v>24.47775</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307</v>
      </c>
      <c r="AH151" s="212">
        <v>2</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65" t="s">
        <v>879</v>
      </c>
      <c r="D152" s="254"/>
      <c r="E152" s="255">
        <v>6.3855000000000004</v>
      </c>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307</v>
      </c>
      <c r="AH152" s="212">
        <v>2</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65" t="s">
        <v>880</v>
      </c>
      <c r="D153" s="254"/>
      <c r="E153" s="255">
        <v>10.348800000000001</v>
      </c>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307</v>
      </c>
      <c r="AH153" s="212">
        <v>2</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5" t="s">
        <v>881</v>
      </c>
      <c r="D154" s="254"/>
      <c r="E154" s="255">
        <v>30.754899999999999</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307</v>
      </c>
      <c r="AH154" s="212">
        <v>2</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5" t="s">
        <v>882</v>
      </c>
      <c r="D155" s="254"/>
      <c r="E155" s="255">
        <v>10.8108</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307</v>
      </c>
      <c r="AH155" s="212">
        <v>2</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65" t="s">
        <v>883</v>
      </c>
      <c r="D156" s="254"/>
      <c r="E156" s="255">
        <v>5.6517999999999997</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307</v>
      </c>
      <c r="AH156" s="212">
        <v>2</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65" t="s">
        <v>884</v>
      </c>
      <c r="D157" s="254"/>
      <c r="E157" s="255">
        <v>14.321999999999999</v>
      </c>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307</v>
      </c>
      <c r="AH157" s="212">
        <v>2</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5" t="s">
        <v>885</v>
      </c>
      <c r="D158" s="254"/>
      <c r="E158" s="255">
        <v>5.28</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307</v>
      </c>
      <c r="AH158" s="212">
        <v>2</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65" t="s">
        <v>886</v>
      </c>
      <c r="D159" s="254"/>
      <c r="E159" s="255">
        <v>36.575000000000003</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307</v>
      </c>
      <c r="AH159" s="212">
        <v>2</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5" t="s">
        <v>887</v>
      </c>
      <c r="D160" s="254"/>
      <c r="E160" s="255">
        <v>16.844850000000001</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307</v>
      </c>
      <c r="AH160" s="212">
        <v>2</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65" t="s">
        <v>888</v>
      </c>
      <c r="D161" s="254"/>
      <c r="E161" s="255">
        <v>8.3853000000000009</v>
      </c>
      <c r="F161" s="222"/>
      <c r="G161" s="222"/>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307</v>
      </c>
      <c r="AH161" s="212">
        <v>2</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5" t="s">
        <v>889</v>
      </c>
      <c r="D162" s="254"/>
      <c r="E162" s="255">
        <v>23.529</v>
      </c>
      <c r="F162" s="222"/>
      <c r="G162" s="222"/>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307</v>
      </c>
      <c r="AH162" s="212">
        <v>2</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5" t="s">
        <v>890</v>
      </c>
      <c r="D163" s="254"/>
      <c r="E163" s="255">
        <v>32.472000000000001</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307</v>
      </c>
      <c r="AH163" s="212">
        <v>2</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5" t="s">
        <v>891</v>
      </c>
      <c r="D164" s="254"/>
      <c r="E164" s="255">
        <v>4.1464499999999997</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307</v>
      </c>
      <c r="AH164" s="212">
        <v>2</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65" t="s">
        <v>892</v>
      </c>
      <c r="D165" s="254"/>
      <c r="E165" s="255">
        <v>27.047899999999998</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307</v>
      </c>
      <c r="AH165" s="212">
        <v>2</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65" t="s">
        <v>893</v>
      </c>
      <c r="D166" s="254"/>
      <c r="E166" s="255">
        <v>14.476000000000001</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307</v>
      </c>
      <c r="AH166" s="212">
        <v>2</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5" t="s">
        <v>894</v>
      </c>
      <c r="D167" s="254"/>
      <c r="E167" s="255">
        <v>5.4054000000000002</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307</v>
      </c>
      <c r="AH167" s="212">
        <v>2</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65" t="s">
        <v>895</v>
      </c>
      <c r="D168" s="254"/>
      <c r="E168" s="255">
        <v>30.157599999999999</v>
      </c>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307</v>
      </c>
      <c r="AH168" s="212">
        <v>2</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65" t="s">
        <v>896</v>
      </c>
      <c r="D169" s="254"/>
      <c r="E169" s="255">
        <v>17.437750000000001</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307</v>
      </c>
      <c r="AH169" s="212">
        <v>2</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65" t="s">
        <v>897</v>
      </c>
      <c r="D170" s="254"/>
      <c r="E170" s="255">
        <v>19.057500000000001</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307</v>
      </c>
      <c r="AH170" s="212">
        <v>2</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65" t="s">
        <v>898</v>
      </c>
      <c r="D171" s="254"/>
      <c r="E171" s="255">
        <v>26.892800000000001</v>
      </c>
      <c r="F171" s="222"/>
      <c r="G171" s="22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307</v>
      </c>
      <c r="AH171" s="212">
        <v>2</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65" t="s">
        <v>899</v>
      </c>
      <c r="D172" s="254"/>
      <c r="E172" s="255">
        <v>10.56</v>
      </c>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307</v>
      </c>
      <c r="AH172" s="212">
        <v>2</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65" t="s">
        <v>900</v>
      </c>
      <c r="D173" s="254"/>
      <c r="E173" s="255">
        <v>16.050650000000001</v>
      </c>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307</v>
      </c>
      <c r="AH173" s="212">
        <v>2</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65" t="s">
        <v>901</v>
      </c>
      <c r="D174" s="254"/>
      <c r="E174" s="255">
        <v>23.529</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307</v>
      </c>
      <c r="AH174" s="212">
        <v>2</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65" t="s">
        <v>902</v>
      </c>
      <c r="D175" s="254"/>
      <c r="E175" s="255">
        <v>21.540749999999999</v>
      </c>
      <c r="F175" s="222"/>
      <c r="G175" s="22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307</v>
      </c>
      <c r="AH175" s="212">
        <v>2</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65" t="s">
        <v>903</v>
      </c>
      <c r="D176" s="254"/>
      <c r="E176" s="255">
        <v>2.2627000000000002</v>
      </c>
      <c r="F176" s="222"/>
      <c r="G176" s="22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307</v>
      </c>
      <c r="AH176" s="212">
        <v>2</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5" t="s">
        <v>904</v>
      </c>
      <c r="D177" s="254"/>
      <c r="E177" s="255">
        <v>20.200949999999999</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307</v>
      </c>
      <c r="AH177" s="212">
        <v>2</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65" t="s">
        <v>905</v>
      </c>
      <c r="D178" s="254"/>
      <c r="E178" s="255">
        <v>27.398250000000001</v>
      </c>
      <c r="F178" s="222"/>
      <c r="G178" s="22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307</v>
      </c>
      <c r="AH178" s="212">
        <v>2</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65" t="s">
        <v>906</v>
      </c>
      <c r="D179" s="254"/>
      <c r="E179" s="255">
        <v>7.3061999999999996</v>
      </c>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307</v>
      </c>
      <c r="AH179" s="212">
        <v>2</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5" t="s">
        <v>907</v>
      </c>
      <c r="D180" s="254"/>
      <c r="E180" s="255">
        <v>18.669750000000001</v>
      </c>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307</v>
      </c>
      <c r="AH180" s="212">
        <v>2</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65" t="s">
        <v>908</v>
      </c>
      <c r="D181" s="254"/>
      <c r="E181" s="255">
        <v>3.1768000000000001</v>
      </c>
      <c r="F181" s="222"/>
      <c r="G181" s="22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307</v>
      </c>
      <c r="AH181" s="212">
        <v>2</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65" t="s">
        <v>909</v>
      </c>
      <c r="D182" s="254"/>
      <c r="E182" s="255">
        <v>1.98</v>
      </c>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307</v>
      </c>
      <c r="AH182" s="212">
        <v>2</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65" t="s">
        <v>910</v>
      </c>
      <c r="D183" s="254"/>
      <c r="E183" s="255">
        <v>2.9864999999999999</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307</v>
      </c>
      <c r="AH183" s="212">
        <v>2</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65" t="s">
        <v>911</v>
      </c>
      <c r="D184" s="254"/>
      <c r="E184" s="255">
        <v>22.6875</v>
      </c>
      <c r="F184" s="222"/>
      <c r="G184" s="22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307</v>
      </c>
      <c r="AH184" s="212">
        <v>2</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5" t="s">
        <v>912</v>
      </c>
      <c r="D185" s="254"/>
      <c r="E185" s="255">
        <v>5.1744000000000003</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307</v>
      </c>
      <c r="AH185" s="212">
        <v>2</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65" t="s">
        <v>913</v>
      </c>
      <c r="D186" s="254"/>
      <c r="E186" s="255">
        <v>16.691680000000002</v>
      </c>
      <c r="F186" s="222"/>
      <c r="G186" s="22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307</v>
      </c>
      <c r="AH186" s="212">
        <v>2</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65" t="s">
        <v>914</v>
      </c>
      <c r="D187" s="254"/>
      <c r="E187" s="255">
        <v>13.612500000000001</v>
      </c>
      <c r="F187" s="222"/>
      <c r="G187" s="222"/>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307</v>
      </c>
      <c r="AH187" s="212">
        <v>2</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65" t="s">
        <v>915</v>
      </c>
      <c r="D188" s="254"/>
      <c r="E188" s="255">
        <v>23.8887</v>
      </c>
      <c r="F188" s="222"/>
      <c r="G188" s="222"/>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307</v>
      </c>
      <c r="AH188" s="212">
        <v>2</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65" t="s">
        <v>916</v>
      </c>
      <c r="D189" s="254"/>
      <c r="E189" s="255">
        <v>50.727600000000002</v>
      </c>
      <c r="F189" s="222"/>
      <c r="G189" s="222"/>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307</v>
      </c>
      <c r="AH189" s="212">
        <v>2</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65" t="s">
        <v>917</v>
      </c>
      <c r="D190" s="254"/>
      <c r="E190" s="255">
        <v>10.0375</v>
      </c>
      <c r="F190" s="222"/>
      <c r="G190" s="22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307</v>
      </c>
      <c r="AH190" s="212">
        <v>2</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65" t="s">
        <v>918</v>
      </c>
      <c r="D191" s="254"/>
      <c r="E191" s="255">
        <v>28.324999999999999</v>
      </c>
      <c r="F191" s="222"/>
      <c r="G191" s="222"/>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307</v>
      </c>
      <c r="AH191" s="212">
        <v>2</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65" t="s">
        <v>919</v>
      </c>
      <c r="D192" s="254"/>
      <c r="E192" s="255"/>
      <c r="F192" s="222"/>
      <c r="G192" s="222"/>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307</v>
      </c>
      <c r="AH192" s="212">
        <v>2</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65" t="s">
        <v>920</v>
      </c>
      <c r="D193" s="254"/>
      <c r="E193" s="255">
        <v>6.1820000000000004</v>
      </c>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307</v>
      </c>
      <c r="AH193" s="212">
        <v>2</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5" t="s">
        <v>921</v>
      </c>
      <c r="D194" s="254"/>
      <c r="E194" s="255">
        <v>29.980499999999999</v>
      </c>
      <c r="F194" s="222"/>
      <c r="G194" s="22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307</v>
      </c>
      <c r="AH194" s="212">
        <v>2</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65" t="s">
        <v>922</v>
      </c>
      <c r="D195" s="254"/>
      <c r="E195" s="255">
        <v>2.09</v>
      </c>
      <c r="F195" s="222"/>
      <c r="G195" s="222"/>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307</v>
      </c>
      <c r="AH195" s="212">
        <v>2</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65" t="s">
        <v>923</v>
      </c>
      <c r="D196" s="254"/>
      <c r="E196" s="255">
        <v>8.0739999999999998</v>
      </c>
      <c r="F196" s="222"/>
      <c r="G196" s="22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307</v>
      </c>
      <c r="AH196" s="212">
        <v>2</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66" t="s">
        <v>398</v>
      </c>
      <c r="D197" s="256"/>
      <c r="E197" s="257">
        <v>876.70083</v>
      </c>
      <c r="F197" s="222"/>
      <c r="G197" s="222"/>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307</v>
      </c>
      <c r="AH197" s="212">
        <v>3</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4" t="s">
        <v>399</v>
      </c>
      <c r="D198" s="254"/>
      <c r="E198" s="255"/>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307</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2" t="s">
        <v>924</v>
      </c>
      <c r="D199" s="252"/>
      <c r="E199" s="253">
        <v>796.63394000000005</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307</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48"/>
      <c r="D200" s="242"/>
      <c r="E200" s="242"/>
      <c r="F200" s="242"/>
      <c r="G200" s="24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200</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31">
        <v>7</v>
      </c>
      <c r="B201" s="232" t="s">
        <v>401</v>
      </c>
      <c r="C201" s="245" t="s">
        <v>402</v>
      </c>
      <c r="D201" s="233" t="s">
        <v>320</v>
      </c>
      <c r="E201" s="234">
        <v>398.31697000000003</v>
      </c>
      <c r="F201" s="235"/>
      <c r="G201" s="236">
        <f>ROUND(E201*F201,2)</f>
        <v>0</v>
      </c>
      <c r="H201" s="235"/>
      <c r="I201" s="236">
        <f>ROUND(E201*H201,2)</f>
        <v>0</v>
      </c>
      <c r="J201" s="235"/>
      <c r="K201" s="236">
        <f>ROUND(E201*J201,2)</f>
        <v>0</v>
      </c>
      <c r="L201" s="236">
        <v>21</v>
      </c>
      <c r="M201" s="236">
        <f>G201*(1+L201/100)</f>
        <v>0</v>
      </c>
      <c r="N201" s="236">
        <v>0</v>
      </c>
      <c r="O201" s="236">
        <f>ROUND(E201*N201,2)</f>
        <v>0</v>
      </c>
      <c r="P201" s="236">
        <v>0</v>
      </c>
      <c r="Q201" s="236">
        <f>ROUND(E201*P201,2)</f>
        <v>0</v>
      </c>
      <c r="R201" s="236" t="s">
        <v>315</v>
      </c>
      <c r="S201" s="236" t="s">
        <v>194</v>
      </c>
      <c r="T201" s="237" t="s">
        <v>194</v>
      </c>
      <c r="U201" s="222">
        <v>0.08</v>
      </c>
      <c r="V201" s="222">
        <f>ROUND(E201*U201,2)</f>
        <v>31.87</v>
      </c>
      <c r="W201" s="222"/>
      <c r="X201" s="222" t="s">
        <v>243</v>
      </c>
      <c r="Y201" s="212"/>
      <c r="Z201" s="212"/>
      <c r="AA201" s="212"/>
      <c r="AB201" s="212"/>
      <c r="AC201" s="212"/>
      <c r="AD201" s="212"/>
      <c r="AE201" s="212"/>
      <c r="AF201" s="212"/>
      <c r="AG201" s="212" t="s">
        <v>244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33.75" outlineLevel="1" x14ac:dyDescent="0.2">
      <c r="A202" s="219"/>
      <c r="B202" s="220"/>
      <c r="C202" s="263" t="s">
        <v>326</v>
      </c>
      <c r="D202" s="260"/>
      <c r="E202" s="260"/>
      <c r="F202" s="260"/>
      <c r="G202" s="260"/>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311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39" t="str">
        <f>C202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2" s="212"/>
      <c r="BC202" s="212"/>
      <c r="BD202" s="212"/>
      <c r="BE202" s="212"/>
      <c r="BF202" s="212"/>
      <c r="BG202" s="212"/>
      <c r="BH202" s="212"/>
    </row>
    <row r="203" spans="1:60" outlineLevel="1" x14ac:dyDescent="0.2">
      <c r="A203" s="219"/>
      <c r="B203" s="220"/>
      <c r="C203" s="262" t="s">
        <v>925</v>
      </c>
      <c r="D203" s="252"/>
      <c r="E203" s="253">
        <v>398.31697000000003</v>
      </c>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307</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48"/>
      <c r="D204" s="242"/>
      <c r="E204" s="242"/>
      <c r="F204" s="242"/>
      <c r="G204" s="242"/>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200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31">
        <v>8</v>
      </c>
      <c r="B205" s="232" t="s">
        <v>404</v>
      </c>
      <c r="C205" s="245" t="s">
        <v>405</v>
      </c>
      <c r="D205" s="233" t="s">
        <v>320</v>
      </c>
      <c r="E205" s="234">
        <v>434.52760000000001</v>
      </c>
      <c r="F205" s="235"/>
      <c r="G205" s="236">
        <f>ROUND(E205*F205,2)</f>
        <v>0</v>
      </c>
      <c r="H205" s="235"/>
      <c r="I205" s="236">
        <f>ROUND(E205*H205,2)</f>
        <v>0</v>
      </c>
      <c r="J205" s="235"/>
      <c r="K205" s="236">
        <f>ROUND(E205*J205,2)</f>
        <v>0</v>
      </c>
      <c r="L205" s="236">
        <v>21</v>
      </c>
      <c r="M205" s="236">
        <f>G205*(1+L205/100)</f>
        <v>0</v>
      </c>
      <c r="N205" s="236">
        <v>0</v>
      </c>
      <c r="O205" s="236">
        <f>ROUND(E205*N205,2)</f>
        <v>0</v>
      </c>
      <c r="P205" s="236">
        <v>0</v>
      </c>
      <c r="Q205" s="236">
        <f>ROUND(E205*P205,2)</f>
        <v>0</v>
      </c>
      <c r="R205" s="236" t="s">
        <v>315</v>
      </c>
      <c r="S205" s="236" t="s">
        <v>194</v>
      </c>
      <c r="T205" s="237" t="s">
        <v>194</v>
      </c>
      <c r="U205" s="222">
        <v>0.3</v>
      </c>
      <c r="V205" s="222">
        <f>ROUND(E205*U205,2)</f>
        <v>130.36000000000001</v>
      </c>
      <c r="W205" s="222"/>
      <c r="X205" s="222" t="s">
        <v>243</v>
      </c>
      <c r="Y205" s="212"/>
      <c r="Z205" s="212"/>
      <c r="AA205" s="212"/>
      <c r="AB205" s="212"/>
      <c r="AC205" s="212"/>
      <c r="AD205" s="212"/>
      <c r="AE205" s="212"/>
      <c r="AF205" s="212"/>
      <c r="AG205" s="212" t="s">
        <v>244</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ht="33.75" outlineLevel="1" x14ac:dyDescent="0.2">
      <c r="A206" s="219"/>
      <c r="B206" s="220"/>
      <c r="C206" s="263" t="s">
        <v>326</v>
      </c>
      <c r="D206" s="260"/>
      <c r="E206" s="260"/>
      <c r="F206" s="260"/>
      <c r="G206" s="260"/>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311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39" t="str">
        <f>C206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6" s="212"/>
      <c r="BC206" s="212"/>
      <c r="BD206" s="212"/>
      <c r="BE206" s="212"/>
      <c r="BF206" s="212"/>
      <c r="BG206" s="212"/>
      <c r="BH206" s="212"/>
    </row>
    <row r="207" spans="1:60" outlineLevel="1" x14ac:dyDescent="0.2">
      <c r="A207" s="219"/>
      <c r="B207" s="220"/>
      <c r="C207" s="262" t="s">
        <v>926</v>
      </c>
      <c r="D207" s="252"/>
      <c r="E207" s="253">
        <v>434.52760000000001</v>
      </c>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307</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8"/>
      <c r="D208" s="242"/>
      <c r="E208" s="242"/>
      <c r="F208" s="242"/>
      <c r="G208" s="24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200</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31">
        <v>9</v>
      </c>
      <c r="B209" s="232" t="s">
        <v>407</v>
      </c>
      <c r="C209" s="245" t="s">
        <v>408</v>
      </c>
      <c r="D209" s="233" t="s">
        <v>320</v>
      </c>
      <c r="E209" s="234">
        <v>217.2638</v>
      </c>
      <c r="F209" s="235"/>
      <c r="G209" s="236">
        <f>ROUND(E209*F209,2)</f>
        <v>0</v>
      </c>
      <c r="H209" s="235"/>
      <c r="I209" s="236">
        <f>ROUND(E209*H209,2)</f>
        <v>0</v>
      </c>
      <c r="J209" s="235"/>
      <c r="K209" s="236">
        <f>ROUND(E209*J209,2)</f>
        <v>0</v>
      </c>
      <c r="L209" s="236">
        <v>21</v>
      </c>
      <c r="M209" s="236">
        <f>G209*(1+L209/100)</f>
        <v>0</v>
      </c>
      <c r="N209" s="236">
        <v>0</v>
      </c>
      <c r="O209" s="236">
        <f>ROUND(E209*N209,2)</f>
        <v>0</v>
      </c>
      <c r="P209" s="236">
        <v>0</v>
      </c>
      <c r="Q209" s="236">
        <f>ROUND(E209*P209,2)</f>
        <v>0</v>
      </c>
      <c r="R209" s="236" t="s">
        <v>315</v>
      </c>
      <c r="S209" s="236" t="s">
        <v>194</v>
      </c>
      <c r="T209" s="237" t="s">
        <v>194</v>
      </c>
      <c r="U209" s="222">
        <v>0.15</v>
      </c>
      <c r="V209" s="222">
        <f>ROUND(E209*U209,2)</f>
        <v>32.590000000000003</v>
      </c>
      <c r="W209" s="222"/>
      <c r="X209" s="222" t="s">
        <v>243</v>
      </c>
      <c r="Y209" s="212"/>
      <c r="Z209" s="212"/>
      <c r="AA209" s="212"/>
      <c r="AB209" s="212"/>
      <c r="AC209" s="212"/>
      <c r="AD209" s="212"/>
      <c r="AE209" s="212"/>
      <c r="AF209" s="212"/>
      <c r="AG209" s="212" t="s">
        <v>244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ht="33.75" outlineLevel="1" x14ac:dyDescent="0.2">
      <c r="A210" s="219"/>
      <c r="B210" s="220"/>
      <c r="C210" s="263" t="s">
        <v>326</v>
      </c>
      <c r="D210" s="260"/>
      <c r="E210" s="260"/>
      <c r="F210" s="260"/>
      <c r="G210" s="260"/>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311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39" t="str">
        <f>C210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10" s="212"/>
      <c r="BC210" s="212"/>
      <c r="BD210" s="212"/>
      <c r="BE210" s="212"/>
      <c r="BF210" s="212"/>
      <c r="BG210" s="212"/>
      <c r="BH210" s="212"/>
    </row>
    <row r="211" spans="1:60" outlineLevel="1" x14ac:dyDescent="0.2">
      <c r="A211" s="219"/>
      <c r="B211" s="220"/>
      <c r="C211" s="262" t="s">
        <v>927</v>
      </c>
      <c r="D211" s="252"/>
      <c r="E211" s="253">
        <v>217.2638</v>
      </c>
      <c r="F211" s="222"/>
      <c r="G211" s="222"/>
      <c r="H211" s="222"/>
      <c r="I211" s="222"/>
      <c r="J211" s="222"/>
      <c r="K211" s="222"/>
      <c r="L211" s="222"/>
      <c r="M211" s="222"/>
      <c r="N211" s="222"/>
      <c r="O211" s="222"/>
      <c r="P211" s="222"/>
      <c r="Q211" s="222"/>
      <c r="R211" s="222"/>
      <c r="S211" s="222"/>
      <c r="T211" s="222"/>
      <c r="U211" s="222"/>
      <c r="V211" s="222"/>
      <c r="W211" s="222"/>
      <c r="X211" s="222"/>
      <c r="Y211" s="212"/>
      <c r="Z211" s="212"/>
      <c r="AA211" s="212"/>
      <c r="AB211" s="212"/>
      <c r="AC211" s="212"/>
      <c r="AD211" s="212"/>
      <c r="AE211" s="212"/>
      <c r="AF211" s="212"/>
      <c r="AG211" s="212" t="s">
        <v>307</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48"/>
      <c r="D212" s="242"/>
      <c r="E212" s="242"/>
      <c r="F212" s="242"/>
      <c r="G212" s="242"/>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200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31">
        <v>10</v>
      </c>
      <c r="B213" s="232" t="s">
        <v>410</v>
      </c>
      <c r="C213" s="245" t="s">
        <v>411</v>
      </c>
      <c r="D213" s="233" t="s">
        <v>320</v>
      </c>
      <c r="E213" s="234">
        <v>72.421270000000007</v>
      </c>
      <c r="F213" s="235"/>
      <c r="G213" s="236">
        <f>ROUND(E213*F213,2)</f>
        <v>0</v>
      </c>
      <c r="H213" s="235"/>
      <c r="I213" s="236">
        <f>ROUND(E213*H213,2)</f>
        <v>0</v>
      </c>
      <c r="J213" s="235"/>
      <c r="K213" s="236">
        <f>ROUND(E213*J213,2)</f>
        <v>0</v>
      </c>
      <c r="L213" s="236">
        <v>21</v>
      </c>
      <c r="M213" s="236">
        <f>G213*(1+L213/100)</f>
        <v>0</v>
      </c>
      <c r="N213" s="236">
        <v>0</v>
      </c>
      <c r="O213" s="236">
        <f>ROUND(E213*N213,2)</f>
        <v>0</v>
      </c>
      <c r="P213" s="236">
        <v>0</v>
      </c>
      <c r="Q213" s="236">
        <f>ROUND(E213*P213,2)</f>
        <v>0</v>
      </c>
      <c r="R213" s="236" t="s">
        <v>315</v>
      </c>
      <c r="S213" s="236" t="s">
        <v>194</v>
      </c>
      <c r="T213" s="237" t="s">
        <v>194</v>
      </c>
      <c r="U213" s="222">
        <v>0.53</v>
      </c>
      <c r="V213" s="222">
        <f>ROUND(E213*U213,2)</f>
        <v>38.380000000000003</v>
      </c>
      <c r="W213" s="222"/>
      <c r="X213" s="222" t="s">
        <v>243</v>
      </c>
      <c r="Y213" s="212"/>
      <c r="Z213" s="212"/>
      <c r="AA213" s="212"/>
      <c r="AB213" s="212"/>
      <c r="AC213" s="212"/>
      <c r="AD213" s="212"/>
      <c r="AE213" s="212"/>
      <c r="AF213" s="212"/>
      <c r="AG213" s="212" t="s">
        <v>244</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ht="33.75" outlineLevel="1" x14ac:dyDescent="0.2">
      <c r="A214" s="219"/>
      <c r="B214" s="220"/>
      <c r="C214" s="263" t="s">
        <v>326</v>
      </c>
      <c r="D214" s="260"/>
      <c r="E214" s="260"/>
      <c r="F214" s="260"/>
      <c r="G214" s="260"/>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311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39" t="str">
        <f>C214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14" s="212"/>
      <c r="BC214" s="212"/>
      <c r="BD214" s="212"/>
      <c r="BE214" s="212"/>
      <c r="BF214" s="212"/>
      <c r="BG214" s="212"/>
      <c r="BH214" s="212"/>
    </row>
    <row r="215" spans="1:60" outlineLevel="1" x14ac:dyDescent="0.2">
      <c r="A215" s="219"/>
      <c r="B215" s="220"/>
      <c r="C215" s="262" t="s">
        <v>928</v>
      </c>
      <c r="D215" s="252"/>
      <c r="E215" s="253">
        <v>72.421270000000007</v>
      </c>
      <c r="F215" s="222"/>
      <c r="G215" s="22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307</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48"/>
      <c r="D216" s="242"/>
      <c r="E216" s="242"/>
      <c r="F216" s="242"/>
      <c r="G216" s="242"/>
      <c r="H216" s="222"/>
      <c r="I216" s="222"/>
      <c r="J216" s="222"/>
      <c r="K216" s="222"/>
      <c r="L216" s="222"/>
      <c r="M216" s="222"/>
      <c r="N216" s="222"/>
      <c r="O216" s="222"/>
      <c r="P216" s="222"/>
      <c r="Q216" s="222"/>
      <c r="R216" s="222"/>
      <c r="S216" s="222"/>
      <c r="T216" s="222"/>
      <c r="U216" s="222"/>
      <c r="V216" s="222"/>
      <c r="W216" s="222"/>
      <c r="X216" s="222"/>
      <c r="Y216" s="212"/>
      <c r="Z216" s="212"/>
      <c r="AA216" s="212"/>
      <c r="AB216" s="212"/>
      <c r="AC216" s="212"/>
      <c r="AD216" s="212"/>
      <c r="AE216" s="212"/>
      <c r="AF216" s="212"/>
      <c r="AG216" s="212" t="s">
        <v>200</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31">
        <v>11</v>
      </c>
      <c r="B217" s="232" t="s">
        <v>413</v>
      </c>
      <c r="C217" s="245" t="s">
        <v>414</v>
      </c>
      <c r="D217" s="233" t="s">
        <v>320</v>
      </c>
      <c r="E217" s="234">
        <v>39.487499999999997</v>
      </c>
      <c r="F217" s="235"/>
      <c r="G217" s="236">
        <f>ROUND(E217*F217,2)</f>
        <v>0</v>
      </c>
      <c r="H217" s="235"/>
      <c r="I217" s="236">
        <f>ROUND(E217*H217,2)</f>
        <v>0</v>
      </c>
      <c r="J217" s="235"/>
      <c r="K217" s="236">
        <f>ROUND(E217*J217,2)</f>
        <v>0</v>
      </c>
      <c r="L217" s="236">
        <v>21</v>
      </c>
      <c r="M217" s="236">
        <f>G217*(1+L217/100)</f>
        <v>0</v>
      </c>
      <c r="N217" s="236">
        <v>0</v>
      </c>
      <c r="O217" s="236">
        <f>ROUND(E217*N217,2)</f>
        <v>0</v>
      </c>
      <c r="P217" s="236">
        <v>0</v>
      </c>
      <c r="Q217" s="236">
        <f>ROUND(E217*P217,2)</f>
        <v>0</v>
      </c>
      <c r="R217" s="236" t="s">
        <v>315</v>
      </c>
      <c r="S217" s="236" t="s">
        <v>194</v>
      </c>
      <c r="T217" s="237" t="s">
        <v>194</v>
      </c>
      <c r="U217" s="222">
        <v>3.53</v>
      </c>
      <c r="V217" s="222">
        <f>ROUND(E217*U217,2)</f>
        <v>139.38999999999999</v>
      </c>
      <c r="W217" s="222"/>
      <c r="X217" s="222" t="s">
        <v>243</v>
      </c>
      <c r="Y217" s="212"/>
      <c r="Z217" s="212"/>
      <c r="AA217" s="212"/>
      <c r="AB217" s="212"/>
      <c r="AC217" s="212"/>
      <c r="AD217" s="212"/>
      <c r="AE217" s="212"/>
      <c r="AF217" s="212"/>
      <c r="AG217" s="212" t="s">
        <v>244</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63" t="s">
        <v>415</v>
      </c>
      <c r="D218" s="260"/>
      <c r="E218" s="260"/>
      <c r="F218" s="260"/>
      <c r="G218" s="260"/>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311</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62" t="s">
        <v>929</v>
      </c>
      <c r="D219" s="252"/>
      <c r="E219" s="253">
        <v>39.487499999999997</v>
      </c>
      <c r="F219" s="222"/>
      <c r="G219" s="222"/>
      <c r="H219" s="222"/>
      <c r="I219" s="222"/>
      <c r="J219" s="222"/>
      <c r="K219" s="222"/>
      <c r="L219" s="222"/>
      <c r="M219" s="222"/>
      <c r="N219" s="222"/>
      <c r="O219" s="222"/>
      <c r="P219" s="222"/>
      <c r="Q219" s="222"/>
      <c r="R219" s="222"/>
      <c r="S219" s="222"/>
      <c r="T219" s="222"/>
      <c r="U219" s="222"/>
      <c r="V219" s="222"/>
      <c r="W219" s="222"/>
      <c r="X219" s="222"/>
      <c r="Y219" s="212"/>
      <c r="Z219" s="212"/>
      <c r="AA219" s="212"/>
      <c r="AB219" s="212"/>
      <c r="AC219" s="212"/>
      <c r="AD219" s="212"/>
      <c r="AE219" s="212"/>
      <c r="AF219" s="212"/>
      <c r="AG219" s="212" t="s">
        <v>307</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8"/>
      <c r="D220" s="242"/>
      <c r="E220" s="242"/>
      <c r="F220" s="242"/>
      <c r="G220" s="24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200</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31">
        <v>12</v>
      </c>
      <c r="B221" s="232" t="s">
        <v>417</v>
      </c>
      <c r="C221" s="245" t="s">
        <v>418</v>
      </c>
      <c r="D221" s="233" t="s">
        <v>320</v>
      </c>
      <c r="E221" s="234">
        <v>21.262499999999999</v>
      </c>
      <c r="F221" s="235"/>
      <c r="G221" s="236">
        <f>ROUND(E221*F221,2)</f>
        <v>0</v>
      </c>
      <c r="H221" s="235"/>
      <c r="I221" s="236">
        <f>ROUND(E221*H221,2)</f>
        <v>0</v>
      </c>
      <c r="J221" s="235"/>
      <c r="K221" s="236">
        <f>ROUND(E221*J221,2)</f>
        <v>0</v>
      </c>
      <c r="L221" s="236">
        <v>21</v>
      </c>
      <c r="M221" s="236">
        <f>G221*(1+L221/100)</f>
        <v>0</v>
      </c>
      <c r="N221" s="236">
        <v>0</v>
      </c>
      <c r="O221" s="236">
        <f>ROUND(E221*N221,2)</f>
        <v>0</v>
      </c>
      <c r="P221" s="236">
        <v>0</v>
      </c>
      <c r="Q221" s="236">
        <f>ROUND(E221*P221,2)</f>
        <v>0</v>
      </c>
      <c r="R221" s="236" t="s">
        <v>315</v>
      </c>
      <c r="S221" s="236" t="s">
        <v>194</v>
      </c>
      <c r="T221" s="237" t="s">
        <v>194</v>
      </c>
      <c r="U221" s="222">
        <v>4.66</v>
      </c>
      <c r="V221" s="222">
        <f>ROUND(E221*U221,2)</f>
        <v>99.08</v>
      </c>
      <c r="W221" s="222"/>
      <c r="X221" s="222" t="s">
        <v>243</v>
      </c>
      <c r="Y221" s="212"/>
      <c r="Z221" s="212"/>
      <c r="AA221" s="212"/>
      <c r="AB221" s="212"/>
      <c r="AC221" s="212"/>
      <c r="AD221" s="212"/>
      <c r="AE221" s="212"/>
      <c r="AF221" s="212"/>
      <c r="AG221" s="212" t="s">
        <v>244</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3" t="s">
        <v>415</v>
      </c>
      <c r="D222" s="260"/>
      <c r="E222" s="260"/>
      <c r="F222" s="260"/>
      <c r="G222" s="260"/>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311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2" t="s">
        <v>930</v>
      </c>
      <c r="D223" s="252"/>
      <c r="E223" s="253">
        <v>21.262499999999999</v>
      </c>
      <c r="F223" s="222"/>
      <c r="G223" s="222"/>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307</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48"/>
      <c r="D224" s="242"/>
      <c r="E224" s="242"/>
      <c r="F224" s="242"/>
      <c r="G224" s="242"/>
      <c r="H224" s="222"/>
      <c r="I224" s="222"/>
      <c r="J224" s="222"/>
      <c r="K224" s="222"/>
      <c r="L224" s="222"/>
      <c r="M224" s="222"/>
      <c r="N224" s="222"/>
      <c r="O224" s="222"/>
      <c r="P224" s="222"/>
      <c r="Q224" s="222"/>
      <c r="R224" s="222"/>
      <c r="S224" s="222"/>
      <c r="T224" s="222"/>
      <c r="U224" s="222"/>
      <c r="V224" s="222"/>
      <c r="W224" s="222"/>
      <c r="X224" s="222"/>
      <c r="Y224" s="212"/>
      <c r="Z224" s="212"/>
      <c r="AA224" s="212"/>
      <c r="AB224" s="212"/>
      <c r="AC224" s="212"/>
      <c r="AD224" s="212"/>
      <c r="AE224" s="212"/>
      <c r="AF224" s="212"/>
      <c r="AG224" s="212" t="s">
        <v>200</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1" x14ac:dyDescent="0.2">
      <c r="A225" s="231">
        <v>13</v>
      </c>
      <c r="B225" s="232" t="s">
        <v>420</v>
      </c>
      <c r="C225" s="245" t="s">
        <v>421</v>
      </c>
      <c r="D225" s="233" t="s">
        <v>303</v>
      </c>
      <c r="E225" s="234">
        <v>2559.8004999999998</v>
      </c>
      <c r="F225" s="235"/>
      <c r="G225" s="236">
        <f>ROUND(E225*F225,2)</f>
        <v>0</v>
      </c>
      <c r="H225" s="235"/>
      <c r="I225" s="236">
        <f>ROUND(E225*H225,2)</f>
        <v>0</v>
      </c>
      <c r="J225" s="235"/>
      <c r="K225" s="236">
        <f>ROUND(E225*J225,2)</f>
        <v>0</v>
      </c>
      <c r="L225" s="236">
        <v>21</v>
      </c>
      <c r="M225" s="236">
        <f>G225*(1+L225/100)</f>
        <v>0</v>
      </c>
      <c r="N225" s="236">
        <v>9.8999999999999999E-4</v>
      </c>
      <c r="O225" s="236">
        <f>ROUND(E225*N225,2)</f>
        <v>2.5299999999999998</v>
      </c>
      <c r="P225" s="236">
        <v>0</v>
      </c>
      <c r="Q225" s="236">
        <f>ROUND(E225*P225,2)</f>
        <v>0</v>
      </c>
      <c r="R225" s="236" t="s">
        <v>315</v>
      </c>
      <c r="S225" s="236" t="s">
        <v>194</v>
      </c>
      <c r="T225" s="237" t="s">
        <v>194</v>
      </c>
      <c r="U225" s="222">
        <v>0.24</v>
      </c>
      <c r="V225" s="222">
        <f>ROUND(E225*U225,2)</f>
        <v>614.35</v>
      </c>
      <c r="W225" s="222"/>
      <c r="X225" s="222" t="s">
        <v>243</v>
      </c>
      <c r="Y225" s="212"/>
      <c r="Z225" s="212"/>
      <c r="AA225" s="212"/>
      <c r="AB225" s="212"/>
      <c r="AC225" s="212"/>
      <c r="AD225" s="212"/>
      <c r="AE225" s="212"/>
      <c r="AF225" s="212"/>
      <c r="AG225" s="212" t="s">
        <v>244</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63" t="s">
        <v>422</v>
      </c>
      <c r="D226" s="260"/>
      <c r="E226" s="260"/>
      <c r="F226" s="260"/>
      <c r="G226" s="260"/>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311</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62" t="s">
        <v>788</v>
      </c>
      <c r="D227" s="252"/>
      <c r="E227" s="253"/>
      <c r="F227" s="222"/>
      <c r="G227" s="22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307</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62" t="s">
        <v>931</v>
      </c>
      <c r="D228" s="252"/>
      <c r="E228" s="253">
        <v>5.04</v>
      </c>
      <c r="F228" s="222"/>
      <c r="G228" s="222"/>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307</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62" t="s">
        <v>932</v>
      </c>
      <c r="D229" s="252"/>
      <c r="E229" s="253">
        <v>23.76</v>
      </c>
      <c r="F229" s="222"/>
      <c r="G229" s="22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307</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62" t="s">
        <v>933</v>
      </c>
      <c r="D230" s="252"/>
      <c r="E230" s="253">
        <v>7.1059999999999999</v>
      </c>
      <c r="F230" s="222"/>
      <c r="G230" s="22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307</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2" t="s">
        <v>934</v>
      </c>
      <c r="D231" s="252"/>
      <c r="E231" s="253">
        <v>26.838000000000001</v>
      </c>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307</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62" t="s">
        <v>935</v>
      </c>
      <c r="D232" s="252"/>
      <c r="E232" s="253">
        <v>28.8</v>
      </c>
      <c r="F232" s="222"/>
      <c r="G232" s="22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307</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62" t="s">
        <v>936</v>
      </c>
      <c r="D233" s="252"/>
      <c r="E233" s="253">
        <v>31.12</v>
      </c>
      <c r="F233" s="222"/>
      <c r="G233" s="222"/>
      <c r="H233" s="222"/>
      <c r="I233" s="222"/>
      <c r="J233" s="222"/>
      <c r="K233" s="222"/>
      <c r="L233" s="222"/>
      <c r="M233" s="222"/>
      <c r="N233" s="222"/>
      <c r="O233" s="222"/>
      <c r="P233" s="222"/>
      <c r="Q233" s="222"/>
      <c r="R233" s="222"/>
      <c r="S233" s="222"/>
      <c r="T233" s="222"/>
      <c r="U233" s="222"/>
      <c r="V233" s="222"/>
      <c r="W233" s="222"/>
      <c r="X233" s="222"/>
      <c r="Y233" s="212"/>
      <c r="Z233" s="212"/>
      <c r="AA233" s="212"/>
      <c r="AB233" s="212"/>
      <c r="AC233" s="212"/>
      <c r="AD233" s="212"/>
      <c r="AE233" s="212"/>
      <c r="AF233" s="212"/>
      <c r="AG233" s="212" t="s">
        <v>307</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62" t="s">
        <v>937</v>
      </c>
      <c r="D234" s="252"/>
      <c r="E234" s="253">
        <v>65.974999999999994</v>
      </c>
      <c r="F234" s="222"/>
      <c r="G234" s="222"/>
      <c r="H234" s="222"/>
      <c r="I234" s="222"/>
      <c r="J234" s="222"/>
      <c r="K234" s="222"/>
      <c r="L234" s="222"/>
      <c r="M234" s="222"/>
      <c r="N234" s="222"/>
      <c r="O234" s="222"/>
      <c r="P234" s="222"/>
      <c r="Q234" s="222"/>
      <c r="R234" s="222"/>
      <c r="S234" s="222"/>
      <c r="T234" s="222"/>
      <c r="U234" s="222"/>
      <c r="V234" s="222"/>
      <c r="W234" s="222"/>
      <c r="X234" s="222"/>
      <c r="Y234" s="212"/>
      <c r="Z234" s="212"/>
      <c r="AA234" s="212"/>
      <c r="AB234" s="212"/>
      <c r="AC234" s="212"/>
      <c r="AD234" s="212"/>
      <c r="AE234" s="212"/>
      <c r="AF234" s="212"/>
      <c r="AG234" s="212" t="s">
        <v>307</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62" t="s">
        <v>938</v>
      </c>
      <c r="D235" s="252"/>
      <c r="E235" s="253">
        <v>97.52</v>
      </c>
      <c r="F235" s="222"/>
      <c r="G235" s="222"/>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307</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2" t="s">
        <v>939</v>
      </c>
      <c r="D236" s="252"/>
      <c r="E236" s="253">
        <v>11.28</v>
      </c>
      <c r="F236" s="222"/>
      <c r="G236" s="22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307</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62" t="s">
        <v>940</v>
      </c>
      <c r="D237" s="252"/>
      <c r="E237" s="253">
        <v>1.149</v>
      </c>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307</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2" t="s">
        <v>941</v>
      </c>
      <c r="D238" s="252"/>
      <c r="E238" s="253">
        <v>34.887</v>
      </c>
      <c r="F238" s="222"/>
      <c r="G238" s="22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307</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62" t="s">
        <v>942</v>
      </c>
      <c r="D239" s="252"/>
      <c r="E239" s="253">
        <v>47.84</v>
      </c>
      <c r="F239" s="222"/>
      <c r="G239" s="22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307</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62" t="s">
        <v>943</v>
      </c>
      <c r="D240" s="252"/>
      <c r="E240" s="253"/>
      <c r="F240" s="222"/>
      <c r="G240" s="222"/>
      <c r="H240" s="222"/>
      <c r="I240" s="222"/>
      <c r="J240" s="222"/>
      <c r="K240" s="222"/>
      <c r="L240" s="222"/>
      <c r="M240" s="222"/>
      <c r="N240" s="222"/>
      <c r="O240" s="222"/>
      <c r="P240" s="222"/>
      <c r="Q240" s="222"/>
      <c r="R240" s="222"/>
      <c r="S240" s="222"/>
      <c r="T240" s="222"/>
      <c r="U240" s="222"/>
      <c r="V240" s="222"/>
      <c r="W240" s="222"/>
      <c r="X240" s="222"/>
      <c r="Y240" s="212"/>
      <c r="Z240" s="212"/>
      <c r="AA240" s="212"/>
      <c r="AB240" s="212"/>
      <c r="AC240" s="212"/>
      <c r="AD240" s="212"/>
      <c r="AE240" s="212"/>
      <c r="AF240" s="212"/>
      <c r="AG240" s="212" t="s">
        <v>307</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62" t="s">
        <v>944</v>
      </c>
      <c r="D241" s="252"/>
      <c r="E241" s="253"/>
      <c r="F241" s="222"/>
      <c r="G241" s="222"/>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307</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2" t="s">
        <v>945</v>
      </c>
      <c r="D242" s="252"/>
      <c r="E242" s="253"/>
      <c r="F242" s="222"/>
      <c r="G242" s="22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307</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62" t="s">
        <v>946</v>
      </c>
      <c r="D243" s="252"/>
      <c r="E243" s="253">
        <v>2.08</v>
      </c>
      <c r="F243" s="222"/>
      <c r="G243" s="222"/>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307</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62" t="s">
        <v>947</v>
      </c>
      <c r="D244" s="252"/>
      <c r="E244" s="253">
        <v>14.875</v>
      </c>
      <c r="F244" s="222"/>
      <c r="G244" s="222"/>
      <c r="H244" s="222"/>
      <c r="I244" s="222"/>
      <c r="J244" s="222"/>
      <c r="K244" s="222"/>
      <c r="L244" s="222"/>
      <c r="M244" s="222"/>
      <c r="N244" s="222"/>
      <c r="O244" s="222"/>
      <c r="P244" s="222"/>
      <c r="Q244" s="222"/>
      <c r="R244" s="222"/>
      <c r="S244" s="222"/>
      <c r="T244" s="222"/>
      <c r="U244" s="222"/>
      <c r="V244" s="222"/>
      <c r="W244" s="222"/>
      <c r="X244" s="222"/>
      <c r="Y244" s="212"/>
      <c r="Z244" s="212"/>
      <c r="AA244" s="212"/>
      <c r="AB244" s="212"/>
      <c r="AC244" s="212"/>
      <c r="AD244" s="212"/>
      <c r="AE244" s="212"/>
      <c r="AF244" s="212"/>
      <c r="AG244" s="212" t="s">
        <v>307</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62" t="s">
        <v>948</v>
      </c>
      <c r="D245" s="252"/>
      <c r="E245" s="253">
        <v>20.149999999999999</v>
      </c>
      <c r="F245" s="222"/>
      <c r="G245" s="222"/>
      <c r="H245" s="222"/>
      <c r="I245" s="222"/>
      <c r="J245" s="222"/>
      <c r="K245" s="222"/>
      <c r="L245" s="222"/>
      <c r="M245" s="222"/>
      <c r="N245" s="222"/>
      <c r="O245" s="222"/>
      <c r="P245" s="222"/>
      <c r="Q245" s="222"/>
      <c r="R245" s="222"/>
      <c r="S245" s="222"/>
      <c r="T245" s="222"/>
      <c r="U245" s="222"/>
      <c r="V245" s="222"/>
      <c r="W245" s="222"/>
      <c r="X245" s="222"/>
      <c r="Y245" s="212"/>
      <c r="Z245" s="212"/>
      <c r="AA245" s="212"/>
      <c r="AB245" s="212"/>
      <c r="AC245" s="212"/>
      <c r="AD245" s="212"/>
      <c r="AE245" s="212"/>
      <c r="AF245" s="212"/>
      <c r="AG245" s="212" t="s">
        <v>307</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62" t="s">
        <v>949</v>
      </c>
      <c r="D246" s="252"/>
      <c r="E246" s="253">
        <v>18.8</v>
      </c>
      <c r="F246" s="222"/>
      <c r="G246" s="22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307</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2" t="s">
        <v>950</v>
      </c>
      <c r="D247" s="252"/>
      <c r="E247" s="253">
        <v>30.64</v>
      </c>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307</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2" t="s">
        <v>951</v>
      </c>
      <c r="D248" s="252"/>
      <c r="E248" s="253">
        <v>12.638999999999999</v>
      </c>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307</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62" t="s">
        <v>952</v>
      </c>
      <c r="D249" s="252"/>
      <c r="E249" s="253">
        <v>45.75</v>
      </c>
      <c r="F249" s="222"/>
      <c r="G249" s="222"/>
      <c r="H249" s="222"/>
      <c r="I249" s="222"/>
      <c r="J249" s="222"/>
      <c r="K249" s="222"/>
      <c r="L249" s="222"/>
      <c r="M249" s="222"/>
      <c r="N249" s="222"/>
      <c r="O249" s="222"/>
      <c r="P249" s="222"/>
      <c r="Q249" s="222"/>
      <c r="R249" s="222"/>
      <c r="S249" s="222"/>
      <c r="T249" s="222"/>
      <c r="U249" s="222"/>
      <c r="V249" s="222"/>
      <c r="W249" s="222"/>
      <c r="X249" s="222"/>
      <c r="Y249" s="212"/>
      <c r="Z249" s="212"/>
      <c r="AA249" s="212"/>
      <c r="AB249" s="212"/>
      <c r="AC249" s="212"/>
      <c r="AD249" s="212"/>
      <c r="AE249" s="212"/>
      <c r="AF249" s="212"/>
      <c r="AG249" s="212" t="s">
        <v>307</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62" t="s">
        <v>953</v>
      </c>
      <c r="D250" s="252"/>
      <c r="E250" s="253">
        <v>31.62</v>
      </c>
      <c r="F250" s="222"/>
      <c r="G250" s="222"/>
      <c r="H250" s="222"/>
      <c r="I250" s="222"/>
      <c r="J250" s="222"/>
      <c r="K250" s="222"/>
      <c r="L250" s="222"/>
      <c r="M250" s="222"/>
      <c r="N250" s="222"/>
      <c r="O250" s="222"/>
      <c r="P250" s="222"/>
      <c r="Q250" s="222"/>
      <c r="R250" s="222"/>
      <c r="S250" s="222"/>
      <c r="T250" s="222"/>
      <c r="U250" s="222"/>
      <c r="V250" s="222"/>
      <c r="W250" s="222"/>
      <c r="X250" s="222"/>
      <c r="Y250" s="212"/>
      <c r="Z250" s="212"/>
      <c r="AA250" s="212"/>
      <c r="AB250" s="212"/>
      <c r="AC250" s="212"/>
      <c r="AD250" s="212"/>
      <c r="AE250" s="212"/>
      <c r="AF250" s="212"/>
      <c r="AG250" s="212" t="s">
        <v>307</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62" t="s">
        <v>954</v>
      </c>
      <c r="D251" s="252"/>
      <c r="E251" s="253">
        <v>5.61</v>
      </c>
      <c r="F251" s="222"/>
      <c r="G251" s="222"/>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307</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62" t="s">
        <v>955</v>
      </c>
      <c r="D252" s="252"/>
      <c r="E252" s="253">
        <v>5.61</v>
      </c>
      <c r="F252" s="222"/>
      <c r="G252" s="222"/>
      <c r="H252" s="222"/>
      <c r="I252" s="222"/>
      <c r="J252" s="222"/>
      <c r="K252" s="222"/>
      <c r="L252" s="222"/>
      <c r="M252" s="222"/>
      <c r="N252" s="222"/>
      <c r="O252" s="222"/>
      <c r="P252" s="222"/>
      <c r="Q252" s="222"/>
      <c r="R252" s="222"/>
      <c r="S252" s="222"/>
      <c r="T252" s="222"/>
      <c r="U252" s="222"/>
      <c r="V252" s="222"/>
      <c r="W252" s="222"/>
      <c r="X252" s="222"/>
      <c r="Y252" s="212"/>
      <c r="Z252" s="212"/>
      <c r="AA252" s="212"/>
      <c r="AB252" s="212"/>
      <c r="AC252" s="212"/>
      <c r="AD252" s="212"/>
      <c r="AE252" s="212"/>
      <c r="AF252" s="212"/>
      <c r="AG252" s="212" t="s">
        <v>307</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62" t="s">
        <v>956</v>
      </c>
      <c r="D253" s="252"/>
      <c r="E253" s="253">
        <v>46.875</v>
      </c>
      <c r="F253" s="222"/>
      <c r="G253" s="222"/>
      <c r="H253" s="222"/>
      <c r="I253" s="222"/>
      <c r="J253" s="222"/>
      <c r="K253" s="222"/>
      <c r="L253" s="222"/>
      <c r="M253" s="222"/>
      <c r="N253" s="222"/>
      <c r="O253" s="222"/>
      <c r="P253" s="222"/>
      <c r="Q253" s="222"/>
      <c r="R253" s="222"/>
      <c r="S253" s="222"/>
      <c r="T253" s="222"/>
      <c r="U253" s="222"/>
      <c r="V253" s="222"/>
      <c r="W253" s="222"/>
      <c r="X253" s="222"/>
      <c r="Y253" s="212"/>
      <c r="Z253" s="212"/>
      <c r="AA253" s="212"/>
      <c r="AB253" s="212"/>
      <c r="AC253" s="212"/>
      <c r="AD253" s="212"/>
      <c r="AE253" s="212"/>
      <c r="AF253" s="212"/>
      <c r="AG253" s="212" t="s">
        <v>307</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62" t="s">
        <v>957</v>
      </c>
      <c r="D254" s="252"/>
      <c r="E254" s="253">
        <v>17.625</v>
      </c>
      <c r="F254" s="222"/>
      <c r="G254" s="222"/>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307</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62" t="s">
        <v>958</v>
      </c>
      <c r="D255" s="252"/>
      <c r="E255" s="253">
        <v>29.015999999999998</v>
      </c>
      <c r="F255" s="222"/>
      <c r="G255" s="222"/>
      <c r="H255" s="222"/>
      <c r="I255" s="222"/>
      <c r="J255" s="222"/>
      <c r="K255" s="222"/>
      <c r="L255" s="222"/>
      <c r="M255" s="222"/>
      <c r="N255" s="222"/>
      <c r="O255" s="222"/>
      <c r="P255" s="222"/>
      <c r="Q255" s="222"/>
      <c r="R255" s="222"/>
      <c r="S255" s="222"/>
      <c r="T255" s="222"/>
      <c r="U255" s="222"/>
      <c r="V255" s="222"/>
      <c r="W255" s="222"/>
      <c r="X255" s="222"/>
      <c r="Y255" s="212"/>
      <c r="Z255" s="212"/>
      <c r="AA255" s="212"/>
      <c r="AB255" s="212"/>
      <c r="AC255" s="212"/>
      <c r="AD255" s="212"/>
      <c r="AE255" s="212"/>
      <c r="AF255" s="212"/>
      <c r="AG255" s="212" t="s">
        <v>307</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62" t="s">
        <v>959</v>
      </c>
      <c r="D256" s="252"/>
      <c r="E256" s="253">
        <v>24.57</v>
      </c>
      <c r="F256" s="222"/>
      <c r="G256" s="222"/>
      <c r="H256" s="222"/>
      <c r="I256" s="222"/>
      <c r="J256" s="222"/>
      <c r="K256" s="222"/>
      <c r="L256" s="222"/>
      <c r="M256" s="222"/>
      <c r="N256" s="222"/>
      <c r="O256" s="222"/>
      <c r="P256" s="222"/>
      <c r="Q256" s="222"/>
      <c r="R256" s="222"/>
      <c r="S256" s="222"/>
      <c r="T256" s="222"/>
      <c r="U256" s="222"/>
      <c r="V256" s="222"/>
      <c r="W256" s="222"/>
      <c r="X256" s="222"/>
      <c r="Y256" s="212"/>
      <c r="Z256" s="212"/>
      <c r="AA256" s="212"/>
      <c r="AB256" s="212"/>
      <c r="AC256" s="212"/>
      <c r="AD256" s="212"/>
      <c r="AE256" s="212"/>
      <c r="AF256" s="212"/>
      <c r="AG256" s="212" t="s">
        <v>307</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62" t="s">
        <v>960</v>
      </c>
      <c r="D257" s="252"/>
      <c r="E257" s="253">
        <v>7.68</v>
      </c>
      <c r="F257" s="222"/>
      <c r="G257" s="222"/>
      <c r="H257" s="222"/>
      <c r="I257" s="222"/>
      <c r="J257" s="222"/>
      <c r="K257" s="222"/>
      <c r="L257" s="222"/>
      <c r="M257" s="222"/>
      <c r="N257" s="222"/>
      <c r="O257" s="222"/>
      <c r="P257" s="222"/>
      <c r="Q257" s="222"/>
      <c r="R257" s="222"/>
      <c r="S257" s="222"/>
      <c r="T257" s="222"/>
      <c r="U257" s="222"/>
      <c r="V257" s="222"/>
      <c r="W257" s="222"/>
      <c r="X257" s="222"/>
      <c r="Y257" s="212"/>
      <c r="Z257" s="212"/>
      <c r="AA257" s="212"/>
      <c r="AB257" s="212"/>
      <c r="AC257" s="212"/>
      <c r="AD257" s="212"/>
      <c r="AE257" s="212"/>
      <c r="AF257" s="212"/>
      <c r="AG257" s="212" t="s">
        <v>307</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62" t="s">
        <v>961</v>
      </c>
      <c r="D258" s="252"/>
      <c r="E258" s="253">
        <v>9.8249999999999993</v>
      </c>
      <c r="F258" s="222"/>
      <c r="G258" s="222"/>
      <c r="H258" s="222"/>
      <c r="I258" s="222"/>
      <c r="J258" s="222"/>
      <c r="K258" s="222"/>
      <c r="L258" s="222"/>
      <c r="M258" s="222"/>
      <c r="N258" s="222"/>
      <c r="O258" s="222"/>
      <c r="P258" s="222"/>
      <c r="Q258" s="222"/>
      <c r="R258" s="222"/>
      <c r="S258" s="222"/>
      <c r="T258" s="222"/>
      <c r="U258" s="222"/>
      <c r="V258" s="222"/>
      <c r="W258" s="222"/>
      <c r="X258" s="222"/>
      <c r="Y258" s="212"/>
      <c r="Z258" s="212"/>
      <c r="AA258" s="212"/>
      <c r="AB258" s="212"/>
      <c r="AC258" s="212"/>
      <c r="AD258" s="212"/>
      <c r="AE258" s="212"/>
      <c r="AF258" s="212"/>
      <c r="AG258" s="212" t="s">
        <v>307</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19"/>
      <c r="B259" s="220"/>
      <c r="C259" s="267" t="s">
        <v>484</v>
      </c>
      <c r="D259" s="258"/>
      <c r="E259" s="259">
        <v>704.68</v>
      </c>
      <c r="F259" s="222"/>
      <c r="G259" s="222"/>
      <c r="H259" s="222"/>
      <c r="I259" s="222"/>
      <c r="J259" s="222"/>
      <c r="K259" s="222"/>
      <c r="L259" s="222"/>
      <c r="M259" s="222"/>
      <c r="N259" s="222"/>
      <c r="O259" s="222"/>
      <c r="P259" s="222"/>
      <c r="Q259" s="222"/>
      <c r="R259" s="222"/>
      <c r="S259" s="222"/>
      <c r="T259" s="222"/>
      <c r="U259" s="222"/>
      <c r="V259" s="222"/>
      <c r="W259" s="222"/>
      <c r="X259" s="222"/>
      <c r="Y259" s="212"/>
      <c r="Z259" s="212"/>
      <c r="AA259" s="212"/>
      <c r="AB259" s="212"/>
      <c r="AC259" s="212"/>
      <c r="AD259" s="212"/>
      <c r="AE259" s="212"/>
      <c r="AF259" s="212"/>
      <c r="AG259" s="212" t="s">
        <v>307</v>
      </c>
      <c r="AH259" s="212">
        <v>1</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62" t="s">
        <v>962</v>
      </c>
      <c r="D260" s="252"/>
      <c r="E260" s="253"/>
      <c r="F260" s="222"/>
      <c r="G260" s="222"/>
      <c r="H260" s="222"/>
      <c r="I260" s="222"/>
      <c r="J260" s="222"/>
      <c r="K260" s="222"/>
      <c r="L260" s="222"/>
      <c r="M260" s="222"/>
      <c r="N260" s="222"/>
      <c r="O260" s="222"/>
      <c r="P260" s="222"/>
      <c r="Q260" s="222"/>
      <c r="R260" s="222"/>
      <c r="S260" s="222"/>
      <c r="T260" s="222"/>
      <c r="U260" s="222"/>
      <c r="V260" s="222"/>
      <c r="W260" s="222"/>
      <c r="X260" s="222"/>
      <c r="Y260" s="212"/>
      <c r="Z260" s="212"/>
      <c r="AA260" s="212"/>
      <c r="AB260" s="212"/>
      <c r="AC260" s="212"/>
      <c r="AD260" s="212"/>
      <c r="AE260" s="212"/>
      <c r="AF260" s="212"/>
      <c r="AG260" s="212" t="s">
        <v>307</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62" t="s">
        <v>963</v>
      </c>
      <c r="D261" s="252"/>
      <c r="E261" s="253">
        <v>6.82</v>
      </c>
      <c r="F261" s="222"/>
      <c r="G261" s="22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307</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62" t="s">
        <v>964</v>
      </c>
      <c r="D262" s="252"/>
      <c r="E262" s="253">
        <v>3.6960000000000002</v>
      </c>
      <c r="F262" s="222"/>
      <c r="G262" s="222"/>
      <c r="H262" s="222"/>
      <c r="I262" s="222"/>
      <c r="J262" s="222"/>
      <c r="K262" s="222"/>
      <c r="L262" s="222"/>
      <c r="M262" s="222"/>
      <c r="N262" s="222"/>
      <c r="O262" s="222"/>
      <c r="P262" s="222"/>
      <c r="Q262" s="222"/>
      <c r="R262" s="222"/>
      <c r="S262" s="222"/>
      <c r="T262" s="222"/>
      <c r="U262" s="222"/>
      <c r="V262" s="222"/>
      <c r="W262" s="222"/>
      <c r="X262" s="222"/>
      <c r="Y262" s="212"/>
      <c r="Z262" s="212"/>
      <c r="AA262" s="212"/>
      <c r="AB262" s="212"/>
      <c r="AC262" s="212"/>
      <c r="AD262" s="212"/>
      <c r="AE262" s="212"/>
      <c r="AF262" s="212"/>
      <c r="AG262" s="212" t="s">
        <v>307</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62" t="s">
        <v>965</v>
      </c>
      <c r="D263" s="252"/>
      <c r="E263" s="253">
        <v>4.5369999999999999</v>
      </c>
      <c r="F263" s="222"/>
      <c r="G263" s="222"/>
      <c r="H263" s="222"/>
      <c r="I263" s="222"/>
      <c r="J263" s="222"/>
      <c r="K263" s="222"/>
      <c r="L263" s="222"/>
      <c r="M263" s="222"/>
      <c r="N263" s="222"/>
      <c r="O263" s="222"/>
      <c r="P263" s="222"/>
      <c r="Q263" s="222"/>
      <c r="R263" s="222"/>
      <c r="S263" s="222"/>
      <c r="T263" s="222"/>
      <c r="U263" s="222"/>
      <c r="V263" s="222"/>
      <c r="W263" s="222"/>
      <c r="X263" s="222"/>
      <c r="Y263" s="212"/>
      <c r="Z263" s="212"/>
      <c r="AA263" s="212"/>
      <c r="AB263" s="212"/>
      <c r="AC263" s="212"/>
      <c r="AD263" s="212"/>
      <c r="AE263" s="212"/>
      <c r="AF263" s="212"/>
      <c r="AG263" s="212" t="s">
        <v>307</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62" t="s">
        <v>966</v>
      </c>
      <c r="D264" s="252"/>
      <c r="E264" s="253">
        <v>3.96</v>
      </c>
      <c r="F264" s="222"/>
      <c r="G264" s="222"/>
      <c r="H264" s="222"/>
      <c r="I264" s="222"/>
      <c r="J264" s="222"/>
      <c r="K264" s="222"/>
      <c r="L264" s="222"/>
      <c r="M264" s="222"/>
      <c r="N264" s="222"/>
      <c r="O264" s="222"/>
      <c r="P264" s="222"/>
      <c r="Q264" s="222"/>
      <c r="R264" s="222"/>
      <c r="S264" s="222"/>
      <c r="T264" s="222"/>
      <c r="U264" s="222"/>
      <c r="V264" s="222"/>
      <c r="W264" s="222"/>
      <c r="X264" s="222"/>
      <c r="Y264" s="212"/>
      <c r="Z264" s="212"/>
      <c r="AA264" s="212"/>
      <c r="AB264" s="212"/>
      <c r="AC264" s="212"/>
      <c r="AD264" s="212"/>
      <c r="AE264" s="212"/>
      <c r="AF264" s="212"/>
      <c r="AG264" s="212" t="s">
        <v>307</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62" t="s">
        <v>967</v>
      </c>
      <c r="D265" s="252"/>
      <c r="E265" s="253">
        <v>6.2220000000000004</v>
      </c>
      <c r="F265" s="222"/>
      <c r="G265" s="222"/>
      <c r="H265" s="222"/>
      <c r="I265" s="222"/>
      <c r="J265" s="222"/>
      <c r="K265" s="222"/>
      <c r="L265" s="222"/>
      <c r="M265" s="222"/>
      <c r="N265" s="222"/>
      <c r="O265" s="222"/>
      <c r="P265" s="222"/>
      <c r="Q265" s="222"/>
      <c r="R265" s="222"/>
      <c r="S265" s="222"/>
      <c r="T265" s="222"/>
      <c r="U265" s="222"/>
      <c r="V265" s="222"/>
      <c r="W265" s="222"/>
      <c r="X265" s="222"/>
      <c r="Y265" s="212"/>
      <c r="Z265" s="212"/>
      <c r="AA265" s="212"/>
      <c r="AB265" s="212"/>
      <c r="AC265" s="212"/>
      <c r="AD265" s="212"/>
      <c r="AE265" s="212"/>
      <c r="AF265" s="212"/>
      <c r="AG265" s="212" t="s">
        <v>307</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62" t="s">
        <v>968</v>
      </c>
      <c r="D266" s="252"/>
      <c r="E266" s="253">
        <v>4.7969999999999997</v>
      </c>
      <c r="F266" s="222"/>
      <c r="G266" s="222"/>
      <c r="H266" s="222"/>
      <c r="I266" s="222"/>
      <c r="J266" s="222"/>
      <c r="K266" s="222"/>
      <c r="L266" s="222"/>
      <c r="M266" s="222"/>
      <c r="N266" s="222"/>
      <c r="O266" s="222"/>
      <c r="P266" s="222"/>
      <c r="Q266" s="222"/>
      <c r="R266" s="222"/>
      <c r="S266" s="222"/>
      <c r="T266" s="222"/>
      <c r="U266" s="222"/>
      <c r="V266" s="222"/>
      <c r="W266" s="222"/>
      <c r="X266" s="222"/>
      <c r="Y266" s="212"/>
      <c r="Z266" s="212"/>
      <c r="AA266" s="212"/>
      <c r="AB266" s="212"/>
      <c r="AC266" s="212"/>
      <c r="AD266" s="212"/>
      <c r="AE266" s="212"/>
      <c r="AF266" s="212"/>
      <c r="AG266" s="212" t="s">
        <v>307</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62" t="s">
        <v>969</v>
      </c>
      <c r="D267" s="252"/>
      <c r="E267" s="253">
        <v>4.048</v>
      </c>
      <c r="F267" s="222"/>
      <c r="G267" s="222"/>
      <c r="H267" s="222"/>
      <c r="I267" s="222"/>
      <c r="J267" s="222"/>
      <c r="K267" s="222"/>
      <c r="L267" s="222"/>
      <c r="M267" s="222"/>
      <c r="N267" s="222"/>
      <c r="O267" s="222"/>
      <c r="P267" s="222"/>
      <c r="Q267" s="222"/>
      <c r="R267" s="222"/>
      <c r="S267" s="222"/>
      <c r="T267" s="222"/>
      <c r="U267" s="222"/>
      <c r="V267" s="222"/>
      <c r="W267" s="222"/>
      <c r="X267" s="222"/>
      <c r="Y267" s="212"/>
      <c r="Z267" s="212"/>
      <c r="AA267" s="212"/>
      <c r="AB267" s="212"/>
      <c r="AC267" s="212"/>
      <c r="AD267" s="212"/>
      <c r="AE267" s="212"/>
      <c r="AF267" s="212"/>
      <c r="AG267" s="212" t="s">
        <v>307</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62" t="s">
        <v>970</v>
      </c>
      <c r="D268" s="252"/>
      <c r="E268" s="253">
        <v>4.0039999999999996</v>
      </c>
      <c r="F268" s="222"/>
      <c r="G268" s="222"/>
      <c r="H268" s="222"/>
      <c r="I268" s="222"/>
      <c r="J268" s="222"/>
      <c r="K268" s="222"/>
      <c r="L268" s="222"/>
      <c r="M268" s="222"/>
      <c r="N268" s="222"/>
      <c r="O268" s="222"/>
      <c r="P268" s="222"/>
      <c r="Q268" s="222"/>
      <c r="R268" s="222"/>
      <c r="S268" s="222"/>
      <c r="T268" s="222"/>
      <c r="U268" s="222"/>
      <c r="V268" s="222"/>
      <c r="W268" s="222"/>
      <c r="X268" s="222"/>
      <c r="Y268" s="212"/>
      <c r="Z268" s="212"/>
      <c r="AA268" s="212"/>
      <c r="AB268" s="212"/>
      <c r="AC268" s="212"/>
      <c r="AD268" s="212"/>
      <c r="AE268" s="212"/>
      <c r="AF268" s="212"/>
      <c r="AG268" s="212" t="s">
        <v>307</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62" t="s">
        <v>971</v>
      </c>
      <c r="D269" s="252"/>
      <c r="E269" s="253">
        <v>2.8879999999999999</v>
      </c>
      <c r="F269" s="222"/>
      <c r="G269" s="222"/>
      <c r="H269" s="222"/>
      <c r="I269" s="222"/>
      <c r="J269" s="222"/>
      <c r="K269" s="222"/>
      <c r="L269" s="222"/>
      <c r="M269" s="222"/>
      <c r="N269" s="222"/>
      <c r="O269" s="222"/>
      <c r="P269" s="222"/>
      <c r="Q269" s="222"/>
      <c r="R269" s="222"/>
      <c r="S269" s="222"/>
      <c r="T269" s="222"/>
      <c r="U269" s="222"/>
      <c r="V269" s="222"/>
      <c r="W269" s="222"/>
      <c r="X269" s="222"/>
      <c r="Y269" s="212"/>
      <c r="Z269" s="212"/>
      <c r="AA269" s="212"/>
      <c r="AB269" s="212"/>
      <c r="AC269" s="212"/>
      <c r="AD269" s="212"/>
      <c r="AE269" s="212"/>
      <c r="AF269" s="212"/>
      <c r="AG269" s="212" t="s">
        <v>307</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62" t="s">
        <v>972</v>
      </c>
      <c r="D270" s="252"/>
      <c r="E270" s="253">
        <v>9.7739999999999991</v>
      </c>
      <c r="F270" s="222"/>
      <c r="G270" s="222"/>
      <c r="H270" s="222"/>
      <c r="I270" s="222"/>
      <c r="J270" s="222"/>
      <c r="K270" s="222"/>
      <c r="L270" s="222"/>
      <c r="M270" s="222"/>
      <c r="N270" s="222"/>
      <c r="O270" s="222"/>
      <c r="P270" s="222"/>
      <c r="Q270" s="222"/>
      <c r="R270" s="222"/>
      <c r="S270" s="222"/>
      <c r="T270" s="222"/>
      <c r="U270" s="222"/>
      <c r="V270" s="222"/>
      <c r="W270" s="222"/>
      <c r="X270" s="222"/>
      <c r="Y270" s="212"/>
      <c r="Z270" s="212"/>
      <c r="AA270" s="212"/>
      <c r="AB270" s="212"/>
      <c r="AC270" s="212"/>
      <c r="AD270" s="212"/>
      <c r="AE270" s="212"/>
      <c r="AF270" s="212"/>
      <c r="AG270" s="212" t="s">
        <v>307</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62" t="s">
        <v>973</v>
      </c>
      <c r="D271" s="252"/>
      <c r="E271" s="253">
        <v>4.758</v>
      </c>
      <c r="F271" s="222"/>
      <c r="G271" s="222"/>
      <c r="H271" s="222"/>
      <c r="I271" s="222"/>
      <c r="J271" s="222"/>
      <c r="K271" s="222"/>
      <c r="L271" s="222"/>
      <c r="M271" s="222"/>
      <c r="N271" s="222"/>
      <c r="O271" s="222"/>
      <c r="P271" s="222"/>
      <c r="Q271" s="222"/>
      <c r="R271" s="222"/>
      <c r="S271" s="222"/>
      <c r="T271" s="222"/>
      <c r="U271" s="222"/>
      <c r="V271" s="222"/>
      <c r="W271" s="222"/>
      <c r="X271" s="222"/>
      <c r="Y271" s="212"/>
      <c r="Z271" s="212"/>
      <c r="AA271" s="212"/>
      <c r="AB271" s="212"/>
      <c r="AC271" s="212"/>
      <c r="AD271" s="212"/>
      <c r="AE271" s="212"/>
      <c r="AF271" s="212"/>
      <c r="AG271" s="212" t="s">
        <v>307</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62" t="s">
        <v>974</v>
      </c>
      <c r="D272" s="252"/>
      <c r="E272" s="253">
        <v>17.5275</v>
      </c>
      <c r="F272" s="222"/>
      <c r="G272" s="222"/>
      <c r="H272" s="222"/>
      <c r="I272" s="222"/>
      <c r="J272" s="222"/>
      <c r="K272" s="222"/>
      <c r="L272" s="222"/>
      <c r="M272" s="222"/>
      <c r="N272" s="222"/>
      <c r="O272" s="222"/>
      <c r="P272" s="222"/>
      <c r="Q272" s="222"/>
      <c r="R272" s="222"/>
      <c r="S272" s="222"/>
      <c r="T272" s="222"/>
      <c r="U272" s="222"/>
      <c r="V272" s="222"/>
      <c r="W272" s="222"/>
      <c r="X272" s="222"/>
      <c r="Y272" s="212"/>
      <c r="Z272" s="212"/>
      <c r="AA272" s="212"/>
      <c r="AB272" s="212"/>
      <c r="AC272" s="212"/>
      <c r="AD272" s="212"/>
      <c r="AE272" s="212"/>
      <c r="AF272" s="212"/>
      <c r="AG272" s="212" t="s">
        <v>307</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62" t="s">
        <v>975</v>
      </c>
      <c r="D273" s="252"/>
      <c r="E273" s="253">
        <v>3.5055000000000001</v>
      </c>
      <c r="F273" s="222"/>
      <c r="G273" s="222"/>
      <c r="H273" s="222"/>
      <c r="I273" s="222"/>
      <c r="J273" s="222"/>
      <c r="K273" s="222"/>
      <c r="L273" s="222"/>
      <c r="M273" s="222"/>
      <c r="N273" s="222"/>
      <c r="O273" s="222"/>
      <c r="P273" s="222"/>
      <c r="Q273" s="222"/>
      <c r="R273" s="222"/>
      <c r="S273" s="222"/>
      <c r="T273" s="222"/>
      <c r="U273" s="222"/>
      <c r="V273" s="222"/>
      <c r="W273" s="222"/>
      <c r="X273" s="222"/>
      <c r="Y273" s="212"/>
      <c r="Z273" s="212"/>
      <c r="AA273" s="212"/>
      <c r="AB273" s="212"/>
      <c r="AC273" s="212"/>
      <c r="AD273" s="212"/>
      <c r="AE273" s="212"/>
      <c r="AF273" s="212"/>
      <c r="AG273" s="212" t="s">
        <v>307</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62" t="s">
        <v>976</v>
      </c>
      <c r="D274" s="252"/>
      <c r="E274" s="253">
        <v>7.9809999999999999</v>
      </c>
      <c r="F274" s="222"/>
      <c r="G274" s="222"/>
      <c r="H274" s="222"/>
      <c r="I274" s="222"/>
      <c r="J274" s="222"/>
      <c r="K274" s="222"/>
      <c r="L274" s="222"/>
      <c r="M274" s="222"/>
      <c r="N274" s="222"/>
      <c r="O274" s="222"/>
      <c r="P274" s="222"/>
      <c r="Q274" s="222"/>
      <c r="R274" s="222"/>
      <c r="S274" s="222"/>
      <c r="T274" s="222"/>
      <c r="U274" s="222"/>
      <c r="V274" s="222"/>
      <c r="W274" s="222"/>
      <c r="X274" s="222"/>
      <c r="Y274" s="212"/>
      <c r="Z274" s="212"/>
      <c r="AA274" s="212"/>
      <c r="AB274" s="212"/>
      <c r="AC274" s="212"/>
      <c r="AD274" s="212"/>
      <c r="AE274" s="212"/>
      <c r="AF274" s="212"/>
      <c r="AG274" s="212" t="s">
        <v>307</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62" t="s">
        <v>977</v>
      </c>
      <c r="D275" s="252"/>
      <c r="E275" s="253">
        <v>8.4149999999999991</v>
      </c>
      <c r="F275" s="222"/>
      <c r="G275" s="222"/>
      <c r="H275" s="222"/>
      <c r="I275" s="222"/>
      <c r="J275" s="222"/>
      <c r="K275" s="222"/>
      <c r="L275" s="222"/>
      <c r="M275" s="222"/>
      <c r="N275" s="222"/>
      <c r="O275" s="222"/>
      <c r="P275" s="222"/>
      <c r="Q275" s="222"/>
      <c r="R275" s="222"/>
      <c r="S275" s="222"/>
      <c r="T275" s="222"/>
      <c r="U275" s="222"/>
      <c r="V275" s="222"/>
      <c r="W275" s="222"/>
      <c r="X275" s="222"/>
      <c r="Y275" s="212"/>
      <c r="Z275" s="212"/>
      <c r="AA275" s="212"/>
      <c r="AB275" s="212"/>
      <c r="AC275" s="212"/>
      <c r="AD275" s="212"/>
      <c r="AE275" s="212"/>
      <c r="AF275" s="212"/>
      <c r="AG275" s="212" t="s">
        <v>307</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62" t="s">
        <v>978</v>
      </c>
      <c r="D276" s="252"/>
      <c r="E276" s="253">
        <v>18.922499999999999</v>
      </c>
      <c r="F276" s="222"/>
      <c r="G276" s="222"/>
      <c r="H276" s="222"/>
      <c r="I276" s="222"/>
      <c r="J276" s="222"/>
      <c r="K276" s="222"/>
      <c r="L276" s="222"/>
      <c r="M276" s="222"/>
      <c r="N276" s="222"/>
      <c r="O276" s="222"/>
      <c r="P276" s="222"/>
      <c r="Q276" s="222"/>
      <c r="R276" s="222"/>
      <c r="S276" s="222"/>
      <c r="T276" s="222"/>
      <c r="U276" s="222"/>
      <c r="V276" s="222"/>
      <c r="W276" s="222"/>
      <c r="X276" s="222"/>
      <c r="Y276" s="212"/>
      <c r="Z276" s="212"/>
      <c r="AA276" s="212"/>
      <c r="AB276" s="212"/>
      <c r="AC276" s="212"/>
      <c r="AD276" s="212"/>
      <c r="AE276" s="212"/>
      <c r="AF276" s="212"/>
      <c r="AG276" s="212" t="s">
        <v>307</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19"/>
      <c r="B277" s="220"/>
      <c r="C277" s="262" t="s">
        <v>979</v>
      </c>
      <c r="D277" s="252"/>
      <c r="E277" s="253">
        <v>18.36</v>
      </c>
      <c r="F277" s="222"/>
      <c r="G277" s="222"/>
      <c r="H277" s="222"/>
      <c r="I277" s="222"/>
      <c r="J277" s="222"/>
      <c r="K277" s="222"/>
      <c r="L277" s="222"/>
      <c r="M277" s="222"/>
      <c r="N277" s="222"/>
      <c r="O277" s="222"/>
      <c r="P277" s="222"/>
      <c r="Q277" s="222"/>
      <c r="R277" s="222"/>
      <c r="S277" s="222"/>
      <c r="T277" s="222"/>
      <c r="U277" s="222"/>
      <c r="V277" s="222"/>
      <c r="W277" s="222"/>
      <c r="X277" s="222"/>
      <c r="Y277" s="212"/>
      <c r="Z277" s="212"/>
      <c r="AA277" s="212"/>
      <c r="AB277" s="212"/>
      <c r="AC277" s="212"/>
      <c r="AD277" s="212"/>
      <c r="AE277" s="212"/>
      <c r="AF277" s="212"/>
      <c r="AG277" s="212" t="s">
        <v>307</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
      <c r="A278" s="219"/>
      <c r="B278" s="220"/>
      <c r="C278" s="262" t="s">
        <v>980</v>
      </c>
      <c r="D278" s="252"/>
      <c r="E278" s="253">
        <v>1.98</v>
      </c>
      <c r="F278" s="222"/>
      <c r="G278" s="222"/>
      <c r="H278" s="222"/>
      <c r="I278" s="222"/>
      <c r="J278" s="222"/>
      <c r="K278" s="222"/>
      <c r="L278" s="222"/>
      <c r="M278" s="222"/>
      <c r="N278" s="222"/>
      <c r="O278" s="222"/>
      <c r="P278" s="222"/>
      <c r="Q278" s="222"/>
      <c r="R278" s="222"/>
      <c r="S278" s="222"/>
      <c r="T278" s="222"/>
      <c r="U278" s="222"/>
      <c r="V278" s="222"/>
      <c r="W278" s="222"/>
      <c r="X278" s="222"/>
      <c r="Y278" s="212"/>
      <c r="Z278" s="212"/>
      <c r="AA278" s="212"/>
      <c r="AB278" s="212"/>
      <c r="AC278" s="212"/>
      <c r="AD278" s="212"/>
      <c r="AE278" s="212"/>
      <c r="AF278" s="212"/>
      <c r="AG278" s="212" t="s">
        <v>307</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62" t="s">
        <v>981</v>
      </c>
      <c r="D279" s="252"/>
      <c r="E279" s="253">
        <v>2.6</v>
      </c>
      <c r="F279" s="222"/>
      <c r="G279" s="222"/>
      <c r="H279" s="222"/>
      <c r="I279" s="222"/>
      <c r="J279" s="222"/>
      <c r="K279" s="222"/>
      <c r="L279" s="222"/>
      <c r="M279" s="222"/>
      <c r="N279" s="222"/>
      <c r="O279" s="222"/>
      <c r="P279" s="222"/>
      <c r="Q279" s="222"/>
      <c r="R279" s="222"/>
      <c r="S279" s="222"/>
      <c r="T279" s="222"/>
      <c r="U279" s="222"/>
      <c r="V279" s="222"/>
      <c r="W279" s="222"/>
      <c r="X279" s="222"/>
      <c r="Y279" s="212"/>
      <c r="Z279" s="212"/>
      <c r="AA279" s="212"/>
      <c r="AB279" s="212"/>
      <c r="AC279" s="212"/>
      <c r="AD279" s="212"/>
      <c r="AE279" s="212"/>
      <c r="AF279" s="212"/>
      <c r="AG279" s="212" t="s">
        <v>307</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62" t="s">
        <v>982</v>
      </c>
      <c r="D280" s="252"/>
      <c r="E280" s="253">
        <v>2.5874999999999999</v>
      </c>
      <c r="F280" s="222"/>
      <c r="G280" s="222"/>
      <c r="H280" s="222"/>
      <c r="I280" s="222"/>
      <c r="J280" s="222"/>
      <c r="K280" s="222"/>
      <c r="L280" s="222"/>
      <c r="M280" s="222"/>
      <c r="N280" s="222"/>
      <c r="O280" s="222"/>
      <c r="P280" s="222"/>
      <c r="Q280" s="222"/>
      <c r="R280" s="222"/>
      <c r="S280" s="222"/>
      <c r="T280" s="222"/>
      <c r="U280" s="222"/>
      <c r="V280" s="222"/>
      <c r="W280" s="222"/>
      <c r="X280" s="222"/>
      <c r="Y280" s="212"/>
      <c r="Z280" s="212"/>
      <c r="AA280" s="212"/>
      <c r="AB280" s="212"/>
      <c r="AC280" s="212"/>
      <c r="AD280" s="212"/>
      <c r="AE280" s="212"/>
      <c r="AF280" s="212"/>
      <c r="AG280" s="212" t="s">
        <v>307</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62" t="s">
        <v>983</v>
      </c>
      <c r="D281" s="252"/>
      <c r="E281" s="253">
        <v>3.4830000000000001</v>
      </c>
      <c r="F281" s="222"/>
      <c r="G281" s="222"/>
      <c r="H281" s="222"/>
      <c r="I281" s="222"/>
      <c r="J281" s="222"/>
      <c r="K281" s="222"/>
      <c r="L281" s="222"/>
      <c r="M281" s="222"/>
      <c r="N281" s="222"/>
      <c r="O281" s="222"/>
      <c r="P281" s="222"/>
      <c r="Q281" s="222"/>
      <c r="R281" s="222"/>
      <c r="S281" s="222"/>
      <c r="T281" s="222"/>
      <c r="U281" s="222"/>
      <c r="V281" s="222"/>
      <c r="W281" s="222"/>
      <c r="X281" s="222"/>
      <c r="Y281" s="212"/>
      <c r="Z281" s="212"/>
      <c r="AA281" s="212"/>
      <c r="AB281" s="212"/>
      <c r="AC281" s="212"/>
      <c r="AD281" s="212"/>
      <c r="AE281" s="212"/>
      <c r="AF281" s="212"/>
      <c r="AG281" s="212" t="s">
        <v>307</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62" t="s">
        <v>984</v>
      </c>
      <c r="D282" s="252"/>
      <c r="E282" s="253">
        <v>3.4402499999999998</v>
      </c>
      <c r="F282" s="222"/>
      <c r="G282" s="222"/>
      <c r="H282" s="222"/>
      <c r="I282" s="222"/>
      <c r="J282" s="222"/>
      <c r="K282" s="222"/>
      <c r="L282" s="222"/>
      <c r="M282" s="222"/>
      <c r="N282" s="222"/>
      <c r="O282" s="222"/>
      <c r="P282" s="222"/>
      <c r="Q282" s="222"/>
      <c r="R282" s="222"/>
      <c r="S282" s="222"/>
      <c r="T282" s="222"/>
      <c r="U282" s="222"/>
      <c r="V282" s="222"/>
      <c r="W282" s="222"/>
      <c r="X282" s="222"/>
      <c r="Y282" s="212"/>
      <c r="Z282" s="212"/>
      <c r="AA282" s="212"/>
      <c r="AB282" s="212"/>
      <c r="AC282" s="212"/>
      <c r="AD282" s="212"/>
      <c r="AE282" s="212"/>
      <c r="AF282" s="212"/>
      <c r="AG282" s="212" t="s">
        <v>307</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62" t="s">
        <v>985</v>
      </c>
      <c r="D283" s="252"/>
      <c r="E283" s="253">
        <v>0.41399999999999998</v>
      </c>
      <c r="F283" s="222"/>
      <c r="G283" s="222"/>
      <c r="H283" s="222"/>
      <c r="I283" s="222"/>
      <c r="J283" s="222"/>
      <c r="K283" s="222"/>
      <c r="L283" s="222"/>
      <c r="M283" s="222"/>
      <c r="N283" s="222"/>
      <c r="O283" s="222"/>
      <c r="P283" s="222"/>
      <c r="Q283" s="222"/>
      <c r="R283" s="222"/>
      <c r="S283" s="222"/>
      <c r="T283" s="222"/>
      <c r="U283" s="222"/>
      <c r="V283" s="222"/>
      <c r="W283" s="222"/>
      <c r="X283" s="222"/>
      <c r="Y283" s="212"/>
      <c r="Z283" s="212"/>
      <c r="AA283" s="212"/>
      <c r="AB283" s="212"/>
      <c r="AC283" s="212"/>
      <c r="AD283" s="212"/>
      <c r="AE283" s="212"/>
      <c r="AF283" s="212"/>
      <c r="AG283" s="212" t="s">
        <v>307</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19"/>
      <c r="B284" s="220"/>
      <c r="C284" s="262" t="s">
        <v>986</v>
      </c>
      <c r="D284" s="252"/>
      <c r="E284" s="253">
        <v>10.9755</v>
      </c>
      <c r="F284" s="222"/>
      <c r="G284" s="222"/>
      <c r="H284" s="222"/>
      <c r="I284" s="222"/>
      <c r="J284" s="222"/>
      <c r="K284" s="222"/>
      <c r="L284" s="222"/>
      <c r="M284" s="222"/>
      <c r="N284" s="222"/>
      <c r="O284" s="222"/>
      <c r="P284" s="222"/>
      <c r="Q284" s="222"/>
      <c r="R284" s="222"/>
      <c r="S284" s="222"/>
      <c r="T284" s="222"/>
      <c r="U284" s="222"/>
      <c r="V284" s="222"/>
      <c r="W284" s="222"/>
      <c r="X284" s="222"/>
      <c r="Y284" s="212"/>
      <c r="Z284" s="212"/>
      <c r="AA284" s="212"/>
      <c r="AB284" s="212"/>
      <c r="AC284" s="212"/>
      <c r="AD284" s="212"/>
      <c r="AE284" s="212"/>
      <c r="AF284" s="212"/>
      <c r="AG284" s="212" t="s">
        <v>307</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62" t="s">
        <v>987</v>
      </c>
      <c r="D285" s="252"/>
      <c r="E285" s="253">
        <v>2.3849999999999998</v>
      </c>
      <c r="F285" s="222"/>
      <c r="G285" s="222"/>
      <c r="H285" s="222"/>
      <c r="I285" s="222"/>
      <c r="J285" s="222"/>
      <c r="K285" s="222"/>
      <c r="L285" s="222"/>
      <c r="M285" s="222"/>
      <c r="N285" s="222"/>
      <c r="O285" s="222"/>
      <c r="P285" s="222"/>
      <c r="Q285" s="222"/>
      <c r="R285" s="222"/>
      <c r="S285" s="222"/>
      <c r="T285" s="222"/>
      <c r="U285" s="222"/>
      <c r="V285" s="222"/>
      <c r="W285" s="222"/>
      <c r="X285" s="222"/>
      <c r="Y285" s="212"/>
      <c r="Z285" s="212"/>
      <c r="AA285" s="212"/>
      <c r="AB285" s="212"/>
      <c r="AC285" s="212"/>
      <c r="AD285" s="212"/>
      <c r="AE285" s="212"/>
      <c r="AF285" s="212"/>
      <c r="AG285" s="212" t="s">
        <v>307</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62" t="s">
        <v>988</v>
      </c>
      <c r="D286" s="252"/>
      <c r="E286" s="253">
        <v>3.2749999999999999</v>
      </c>
      <c r="F286" s="222"/>
      <c r="G286" s="222"/>
      <c r="H286" s="222"/>
      <c r="I286" s="222"/>
      <c r="J286" s="222"/>
      <c r="K286" s="222"/>
      <c r="L286" s="222"/>
      <c r="M286" s="222"/>
      <c r="N286" s="222"/>
      <c r="O286" s="222"/>
      <c r="P286" s="222"/>
      <c r="Q286" s="222"/>
      <c r="R286" s="222"/>
      <c r="S286" s="222"/>
      <c r="T286" s="222"/>
      <c r="U286" s="222"/>
      <c r="V286" s="222"/>
      <c r="W286" s="222"/>
      <c r="X286" s="222"/>
      <c r="Y286" s="212"/>
      <c r="Z286" s="212"/>
      <c r="AA286" s="212"/>
      <c r="AB286" s="212"/>
      <c r="AC286" s="212"/>
      <c r="AD286" s="212"/>
      <c r="AE286" s="212"/>
      <c r="AF286" s="212"/>
      <c r="AG286" s="212" t="s">
        <v>307</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62" t="s">
        <v>989</v>
      </c>
      <c r="D287" s="252"/>
      <c r="E287" s="253">
        <v>1.8129999999999999</v>
      </c>
      <c r="F287" s="222"/>
      <c r="G287" s="222"/>
      <c r="H287" s="222"/>
      <c r="I287" s="222"/>
      <c r="J287" s="222"/>
      <c r="K287" s="222"/>
      <c r="L287" s="222"/>
      <c r="M287" s="222"/>
      <c r="N287" s="222"/>
      <c r="O287" s="222"/>
      <c r="P287" s="222"/>
      <c r="Q287" s="222"/>
      <c r="R287" s="222"/>
      <c r="S287" s="222"/>
      <c r="T287" s="222"/>
      <c r="U287" s="222"/>
      <c r="V287" s="222"/>
      <c r="W287" s="222"/>
      <c r="X287" s="222"/>
      <c r="Y287" s="212"/>
      <c r="Z287" s="212"/>
      <c r="AA287" s="212"/>
      <c r="AB287" s="212"/>
      <c r="AC287" s="212"/>
      <c r="AD287" s="212"/>
      <c r="AE287" s="212"/>
      <c r="AF287" s="212"/>
      <c r="AG287" s="212" t="s">
        <v>307</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62" t="s">
        <v>990</v>
      </c>
      <c r="D288" s="252"/>
      <c r="E288" s="253">
        <v>3.3149999999999999</v>
      </c>
      <c r="F288" s="222"/>
      <c r="G288" s="222"/>
      <c r="H288" s="222"/>
      <c r="I288" s="222"/>
      <c r="J288" s="222"/>
      <c r="K288" s="222"/>
      <c r="L288" s="222"/>
      <c r="M288" s="222"/>
      <c r="N288" s="222"/>
      <c r="O288" s="222"/>
      <c r="P288" s="222"/>
      <c r="Q288" s="222"/>
      <c r="R288" s="222"/>
      <c r="S288" s="222"/>
      <c r="T288" s="222"/>
      <c r="U288" s="222"/>
      <c r="V288" s="222"/>
      <c r="W288" s="222"/>
      <c r="X288" s="222"/>
      <c r="Y288" s="212"/>
      <c r="Z288" s="212"/>
      <c r="AA288" s="212"/>
      <c r="AB288" s="212"/>
      <c r="AC288" s="212"/>
      <c r="AD288" s="212"/>
      <c r="AE288" s="212"/>
      <c r="AF288" s="212"/>
      <c r="AG288" s="212" t="s">
        <v>307</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62" t="s">
        <v>991</v>
      </c>
      <c r="D289" s="252"/>
      <c r="E289" s="253">
        <v>0.63</v>
      </c>
      <c r="F289" s="222"/>
      <c r="G289" s="222"/>
      <c r="H289" s="222"/>
      <c r="I289" s="222"/>
      <c r="J289" s="222"/>
      <c r="K289" s="222"/>
      <c r="L289" s="222"/>
      <c r="M289" s="222"/>
      <c r="N289" s="222"/>
      <c r="O289" s="222"/>
      <c r="P289" s="222"/>
      <c r="Q289" s="222"/>
      <c r="R289" s="222"/>
      <c r="S289" s="222"/>
      <c r="T289" s="222"/>
      <c r="U289" s="222"/>
      <c r="V289" s="222"/>
      <c r="W289" s="222"/>
      <c r="X289" s="222"/>
      <c r="Y289" s="212"/>
      <c r="Z289" s="212"/>
      <c r="AA289" s="212"/>
      <c r="AB289" s="212"/>
      <c r="AC289" s="212"/>
      <c r="AD289" s="212"/>
      <c r="AE289" s="212"/>
      <c r="AF289" s="212"/>
      <c r="AG289" s="212" t="s">
        <v>307</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62" t="s">
        <v>992</v>
      </c>
      <c r="D290" s="252"/>
      <c r="E290" s="253">
        <v>8.2074999999999996</v>
      </c>
      <c r="F290" s="222"/>
      <c r="G290" s="222"/>
      <c r="H290" s="222"/>
      <c r="I290" s="222"/>
      <c r="J290" s="222"/>
      <c r="K290" s="222"/>
      <c r="L290" s="222"/>
      <c r="M290" s="222"/>
      <c r="N290" s="222"/>
      <c r="O290" s="222"/>
      <c r="P290" s="222"/>
      <c r="Q290" s="222"/>
      <c r="R290" s="222"/>
      <c r="S290" s="222"/>
      <c r="T290" s="222"/>
      <c r="U290" s="222"/>
      <c r="V290" s="222"/>
      <c r="W290" s="222"/>
      <c r="X290" s="222"/>
      <c r="Y290" s="212"/>
      <c r="Z290" s="212"/>
      <c r="AA290" s="212"/>
      <c r="AB290" s="212"/>
      <c r="AC290" s="212"/>
      <c r="AD290" s="212"/>
      <c r="AE290" s="212"/>
      <c r="AF290" s="212"/>
      <c r="AG290" s="212" t="s">
        <v>307</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62" t="s">
        <v>993</v>
      </c>
      <c r="D291" s="252"/>
      <c r="E291" s="253">
        <v>12.484999999999999</v>
      </c>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307</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62" t="s">
        <v>994</v>
      </c>
      <c r="D292" s="252"/>
      <c r="E292" s="253">
        <v>1.3975</v>
      </c>
      <c r="F292" s="222"/>
      <c r="G292" s="22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307</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62" t="s">
        <v>995</v>
      </c>
      <c r="D293" s="252"/>
      <c r="E293" s="253">
        <v>1.1715</v>
      </c>
      <c r="F293" s="222"/>
      <c r="G293" s="222"/>
      <c r="H293" s="222"/>
      <c r="I293" s="222"/>
      <c r="J293" s="222"/>
      <c r="K293" s="222"/>
      <c r="L293" s="222"/>
      <c r="M293" s="222"/>
      <c r="N293" s="222"/>
      <c r="O293" s="222"/>
      <c r="P293" s="222"/>
      <c r="Q293" s="222"/>
      <c r="R293" s="222"/>
      <c r="S293" s="222"/>
      <c r="T293" s="222"/>
      <c r="U293" s="222"/>
      <c r="V293" s="222"/>
      <c r="W293" s="222"/>
      <c r="X293" s="222"/>
      <c r="Y293" s="212"/>
      <c r="Z293" s="212"/>
      <c r="AA293" s="212"/>
      <c r="AB293" s="212"/>
      <c r="AC293" s="212"/>
      <c r="AD293" s="212"/>
      <c r="AE293" s="212"/>
      <c r="AF293" s="212"/>
      <c r="AG293" s="212" t="s">
        <v>307</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19"/>
      <c r="B294" s="220"/>
      <c r="C294" s="262" t="s">
        <v>996</v>
      </c>
      <c r="D294" s="252"/>
      <c r="E294" s="253">
        <v>3.33</v>
      </c>
      <c r="F294" s="222"/>
      <c r="G294" s="222"/>
      <c r="H294" s="222"/>
      <c r="I294" s="222"/>
      <c r="J294" s="222"/>
      <c r="K294" s="222"/>
      <c r="L294" s="222"/>
      <c r="M294" s="222"/>
      <c r="N294" s="222"/>
      <c r="O294" s="222"/>
      <c r="P294" s="222"/>
      <c r="Q294" s="222"/>
      <c r="R294" s="222"/>
      <c r="S294" s="222"/>
      <c r="T294" s="222"/>
      <c r="U294" s="222"/>
      <c r="V294" s="222"/>
      <c r="W294" s="222"/>
      <c r="X294" s="222"/>
      <c r="Y294" s="212"/>
      <c r="Z294" s="212"/>
      <c r="AA294" s="212"/>
      <c r="AB294" s="212"/>
      <c r="AC294" s="212"/>
      <c r="AD294" s="212"/>
      <c r="AE294" s="212"/>
      <c r="AF294" s="212"/>
      <c r="AG294" s="212" t="s">
        <v>307</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62" t="s">
        <v>997</v>
      </c>
      <c r="D295" s="252"/>
      <c r="E295" s="253">
        <v>2.1120000000000001</v>
      </c>
      <c r="F295" s="222"/>
      <c r="G295" s="222"/>
      <c r="H295" s="222"/>
      <c r="I295" s="222"/>
      <c r="J295" s="222"/>
      <c r="K295" s="222"/>
      <c r="L295" s="222"/>
      <c r="M295" s="222"/>
      <c r="N295" s="222"/>
      <c r="O295" s="222"/>
      <c r="P295" s="222"/>
      <c r="Q295" s="222"/>
      <c r="R295" s="222"/>
      <c r="S295" s="222"/>
      <c r="T295" s="222"/>
      <c r="U295" s="222"/>
      <c r="V295" s="222"/>
      <c r="W295" s="222"/>
      <c r="X295" s="222"/>
      <c r="Y295" s="212"/>
      <c r="Z295" s="212"/>
      <c r="AA295" s="212"/>
      <c r="AB295" s="212"/>
      <c r="AC295" s="212"/>
      <c r="AD295" s="212"/>
      <c r="AE295" s="212"/>
      <c r="AF295" s="212"/>
      <c r="AG295" s="212" t="s">
        <v>307</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62" t="s">
        <v>998</v>
      </c>
      <c r="D296" s="252"/>
      <c r="E296" s="253">
        <v>3.33325</v>
      </c>
      <c r="F296" s="222"/>
      <c r="G296" s="222"/>
      <c r="H296" s="222"/>
      <c r="I296" s="222"/>
      <c r="J296" s="222"/>
      <c r="K296" s="222"/>
      <c r="L296" s="222"/>
      <c r="M296" s="222"/>
      <c r="N296" s="222"/>
      <c r="O296" s="222"/>
      <c r="P296" s="222"/>
      <c r="Q296" s="222"/>
      <c r="R296" s="222"/>
      <c r="S296" s="222"/>
      <c r="T296" s="222"/>
      <c r="U296" s="222"/>
      <c r="V296" s="222"/>
      <c r="W296" s="222"/>
      <c r="X296" s="222"/>
      <c r="Y296" s="212"/>
      <c r="Z296" s="212"/>
      <c r="AA296" s="212"/>
      <c r="AB296" s="212"/>
      <c r="AC296" s="212"/>
      <c r="AD296" s="212"/>
      <c r="AE296" s="212"/>
      <c r="AF296" s="212"/>
      <c r="AG296" s="212" t="s">
        <v>307</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62" t="s">
        <v>999</v>
      </c>
      <c r="D297" s="252"/>
      <c r="E297" s="253">
        <v>0.60599999999999998</v>
      </c>
      <c r="F297" s="222"/>
      <c r="G297" s="222"/>
      <c r="H297" s="222"/>
      <c r="I297" s="222"/>
      <c r="J297" s="222"/>
      <c r="K297" s="222"/>
      <c r="L297" s="222"/>
      <c r="M297" s="222"/>
      <c r="N297" s="222"/>
      <c r="O297" s="222"/>
      <c r="P297" s="222"/>
      <c r="Q297" s="222"/>
      <c r="R297" s="222"/>
      <c r="S297" s="222"/>
      <c r="T297" s="222"/>
      <c r="U297" s="222"/>
      <c r="V297" s="222"/>
      <c r="W297" s="222"/>
      <c r="X297" s="222"/>
      <c r="Y297" s="212"/>
      <c r="Z297" s="212"/>
      <c r="AA297" s="212"/>
      <c r="AB297" s="212"/>
      <c r="AC297" s="212"/>
      <c r="AD297" s="212"/>
      <c r="AE297" s="212"/>
      <c r="AF297" s="212"/>
      <c r="AG297" s="212" t="s">
        <v>307</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62" t="s">
        <v>1000</v>
      </c>
      <c r="D298" s="252"/>
      <c r="E298" s="253">
        <v>1.2190000000000001</v>
      </c>
      <c r="F298" s="222"/>
      <c r="G298" s="222"/>
      <c r="H298" s="222"/>
      <c r="I298" s="222"/>
      <c r="J298" s="222"/>
      <c r="K298" s="222"/>
      <c r="L298" s="222"/>
      <c r="M298" s="222"/>
      <c r="N298" s="222"/>
      <c r="O298" s="222"/>
      <c r="P298" s="222"/>
      <c r="Q298" s="222"/>
      <c r="R298" s="222"/>
      <c r="S298" s="222"/>
      <c r="T298" s="222"/>
      <c r="U298" s="222"/>
      <c r="V298" s="222"/>
      <c r="W298" s="222"/>
      <c r="X298" s="222"/>
      <c r="Y298" s="212"/>
      <c r="Z298" s="212"/>
      <c r="AA298" s="212"/>
      <c r="AB298" s="212"/>
      <c r="AC298" s="212"/>
      <c r="AD298" s="212"/>
      <c r="AE298" s="212"/>
      <c r="AF298" s="212"/>
      <c r="AG298" s="212" t="s">
        <v>307</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62" t="s">
        <v>1001</v>
      </c>
      <c r="D299" s="252"/>
      <c r="E299" s="253">
        <v>0.98599999999999999</v>
      </c>
      <c r="F299" s="222"/>
      <c r="G299" s="222"/>
      <c r="H299" s="222"/>
      <c r="I299" s="222"/>
      <c r="J299" s="222"/>
      <c r="K299" s="222"/>
      <c r="L299" s="222"/>
      <c r="M299" s="222"/>
      <c r="N299" s="222"/>
      <c r="O299" s="222"/>
      <c r="P299" s="222"/>
      <c r="Q299" s="222"/>
      <c r="R299" s="222"/>
      <c r="S299" s="222"/>
      <c r="T299" s="222"/>
      <c r="U299" s="222"/>
      <c r="V299" s="222"/>
      <c r="W299" s="222"/>
      <c r="X299" s="222"/>
      <c r="Y299" s="212"/>
      <c r="Z299" s="212"/>
      <c r="AA299" s="212"/>
      <c r="AB299" s="212"/>
      <c r="AC299" s="212"/>
      <c r="AD299" s="212"/>
      <c r="AE299" s="212"/>
      <c r="AF299" s="212"/>
      <c r="AG299" s="212" t="s">
        <v>307</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2" t="s">
        <v>1002</v>
      </c>
      <c r="D300" s="252"/>
      <c r="E300" s="253">
        <v>0.34799999999999998</v>
      </c>
      <c r="F300" s="222"/>
      <c r="G300" s="222"/>
      <c r="H300" s="222"/>
      <c r="I300" s="222"/>
      <c r="J300" s="222"/>
      <c r="K300" s="222"/>
      <c r="L300" s="222"/>
      <c r="M300" s="222"/>
      <c r="N300" s="222"/>
      <c r="O300" s="222"/>
      <c r="P300" s="222"/>
      <c r="Q300" s="222"/>
      <c r="R300" s="222"/>
      <c r="S300" s="222"/>
      <c r="T300" s="222"/>
      <c r="U300" s="222"/>
      <c r="V300" s="222"/>
      <c r="W300" s="222"/>
      <c r="X300" s="222"/>
      <c r="Y300" s="212"/>
      <c r="Z300" s="212"/>
      <c r="AA300" s="212"/>
      <c r="AB300" s="212"/>
      <c r="AC300" s="212"/>
      <c r="AD300" s="212"/>
      <c r="AE300" s="212"/>
      <c r="AF300" s="212"/>
      <c r="AG300" s="212" t="s">
        <v>307</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62" t="s">
        <v>1003</v>
      </c>
      <c r="D301" s="252"/>
      <c r="E301" s="253">
        <v>0.33250000000000002</v>
      </c>
      <c r="F301" s="222"/>
      <c r="G301" s="22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307</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62" t="s">
        <v>1004</v>
      </c>
      <c r="D302" s="252"/>
      <c r="E302" s="253">
        <v>5.6135000000000002</v>
      </c>
      <c r="F302" s="222"/>
      <c r="G302" s="222"/>
      <c r="H302" s="222"/>
      <c r="I302" s="222"/>
      <c r="J302" s="222"/>
      <c r="K302" s="222"/>
      <c r="L302" s="222"/>
      <c r="M302" s="222"/>
      <c r="N302" s="222"/>
      <c r="O302" s="222"/>
      <c r="P302" s="222"/>
      <c r="Q302" s="222"/>
      <c r="R302" s="222"/>
      <c r="S302" s="222"/>
      <c r="T302" s="222"/>
      <c r="U302" s="222"/>
      <c r="V302" s="222"/>
      <c r="W302" s="222"/>
      <c r="X302" s="222"/>
      <c r="Y302" s="212"/>
      <c r="Z302" s="212"/>
      <c r="AA302" s="212"/>
      <c r="AB302" s="212"/>
      <c r="AC302" s="212"/>
      <c r="AD302" s="212"/>
      <c r="AE302" s="212"/>
      <c r="AF302" s="212"/>
      <c r="AG302" s="212" t="s">
        <v>307</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62" t="s">
        <v>1005</v>
      </c>
      <c r="D303" s="252"/>
      <c r="E303" s="253">
        <v>13.180999999999999</v>
      </c>
      <c r="F303" s="222"/>
      <c r="G303" s="222"/>
      <c r="H303" s="222"/>
      <c r="I303" s="222"/>
      <c r="J303" s="222"/>
      <c r="K303" s="222"/>
      <c r="L303" s="222"/>
      <c r="M303" s="222"/>
      <c r="N303" s="222"/>
      <c r="O303" s="222"/>
      <c r="P303" s="222"/>
      <c r="Q303" s="222"/>
      <c r="R303" s="222"/>
      <c r="S303" s="222"/>
      <c r="T303" s="222"/>
      <c r="U303" s="222"/>
      <c r="V303" s="222"/>
      <c r="W303" s="222"/>
      <c r="X303" s="222"/>
      <c r="Y303" s="212"/>
      <c r="Z303" s="212"/>
      <c r="AA303" s="212"/>
      <c r="AB303" s="212"/>
      <c r="AC303" s="212"/>
      <c r="AD303" s="212"/>
      <c r="AE303" s="212"/>
      <c r="AF303" s="212"/>
      <c r="AG303" s="212" t="s">
        <v>307</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62" t="s">
        <v>1006</v>
      </c>
      <c r="D304" s="252"/>
      <c r="E304" s="253">
        <v>6.335</v>
      </c>
      <c r="F304" s="222"/>
      <c r="G304" s="222"/>
      <c r="H304" s="222"/>
      <c r="I304" s="222"/>
      <c r="J304" s="222"/>
      <c r="K304" s="222"/>
      <c r="L304" s="222"/>
      <c r="M304" s="222"/>
      <c r="N304" s="222"/>
      <c r="O304" s="222"/>
      <c r="P304" s="222"/>
      <c r="Q304" s="222"/>
      <c r="R304" s="222"/>
      <c r="S304" s="222"/>
      <c r="T304" s="222"/>
      <c r="U304" s="222"/>
      <c r="V304" s="222"/>
      <c r="W304" s="222"/>
      <c r="X304" s="222"/>
      <c r="Y304" s="212"/>
      <c r="Z304" s="212"/>
      <c r="AA304" s="212"/>
      <c r="AB304" s="212"/>
      <c r="AC304" s="212"/>
      <c r="AD304" s="212"/>
      <c r="AE304" s="212"/>
      <c r="AF304" s="212"/>
      <c r="AG304" s="212" t="s">
        <v>307</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62" t="s">
        <v>1007</v>
      </c>
      <c r="D305" s="252"/>
      <c r="E305" s="253">
        <v>12.093500000000001</v>
      </c>
      <c r="F305" s="222"/>
      <c r="G305" s="222"/>
      <c r="H305" s="222"/>
      <c r="I305" s="222"/>
      <c r="J305" s="222"/>
      <c r="K305" s="222"/>
      <c r="L305" s="222"/>
      <c r="M305" s="222"/>
      <c r="N305" s="222"/>
      <c r="O305" s="222"/>
      <c r="P305" s="222"/>
      <c r="Q305" s="222"/>
      <c r="R305" s="222"/>
      <c r="S305" s="222"/>
      <c r="T305" s="222"/>
      <c r="U305" s="222"/>
      <c r="V305" s="222"/>
      <c r="W305" s="222"/>
      <c r="X305" s="222"/>
      <c r="Y305" s="212"/>
      <c r="Z305" s="212"/>
      <c r="AA305" s="212"/>
      <c r="AB305" s="212"/>
      <c r="AC305" s="212"/>
      <c r="AD305" s="212"/>
      <c r="AE305" s="212"/>
      <c r="AF305" s="212"/>
      <c r="AG305" s="212" t="s">
        <v>307</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62" t="s">
        <v>1008</v>
      </c>
      <c r="D306" s="252"/>
      <c r="E306" s="253">
        <v>14.013999999999999</v>
      </c>
      <c r="F306" s="222"/>
      <c r="G306" s="222"/>
      <c r="H306" s="222"/>
      <c r="I306" s="222"/>
      <c r="J306" s="222"/>
      <c r="K306" s="222"/>
      <c r="L306" s="222"/>
      <c r="M306" s="222"/>
      <c r="N306" s="222"/>
      <c r="O306" s="222"/>
      <c r="P306" s="222"/>
      <c r="Q306" s="222"/>
      <c r="R306" s="222"/>
      <c r="S306" s="222"/>
      <c r="T306" s="222"/>
      <c r="U306" s="222"/>
      <c r="V306" s="222"/>
      <c r="W306" s="222"/>
      <c r="X306" s="222"/>
      <c r="Y306" s="212"/>
      <c r="Z306" s="212"/>
      <c r="AA306" s="212"/>
      <c r="AB306" s="212"/>
      <c r="AC306" s="212"/>
      <c r="AD306" s="212"/>
      <c r="AE306" s="212"/>
      <c r="AF306" s="212"/>
      <c r="AG306" s="212" t="s">
        <v>307</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62" t="s">
        <v>1009</v>
      </c>
      <c r="D307" s="252"/>
      <c r="E307" s="253">
        <v>7.24</v>
      </c>
      <c r="F307" s="222"/>
      <c r="G307" s="222"/>
      <c r="H307" s="222"/>
      <c r="I307" s="222"/>
      <c r="J307" s="222"/>
      <c r="K307" s="222"/>
      <c r="L307" s="222"/>
      <c r="M307" s="222"/>
      <c r="N307" s="222"/>
      <c r="O307" s="222"/>
      <c r="P307" s="222"/>
      <c r="Q307" s="222"/>
      <c r="R307" s="222"/>
      <c r="S307" s="222"/>
      <c r="T307" s="222"/>
      <c r="U307" s="222"/>
      <c r="V307" s="222"/>
      <c r="W307" s="222"/>
      <c r="X307" s="222"/>
      <c r="Y307" s="212"/>
      <c r="Z307" s="212"/>
      <c r="AA307" s="212"/>
      <c r="AB307" s="212"/>
      <c r="AC307" s="212"/>
      <c r="AD307" s="212"/>
      <c r="AE307" s="212"/>
      <c r="AF307" s="212"/>
      <c r="AG307" s="212" t="s">
        <v>307</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67" t="s">
        <v>484</v>
      </c>
      <c r="D308" s="258"/>
      <c r="E308" s="259">
        <v>261.11900000000003</v>
      </c>
      <c r="F308" s="222"/>
      <c r="G308" s="222"/>
      <c r="H308" s="222"/>
      <c r="I308" s="222"/>
      <c r="J308" s="222"/>
      <c r="K308" s="222"/>
      <c r="L308" s="222"/>
      <c r="M308" s="222"/>
      <c r="N308" s="222"/>
      <c r="O308" s="222"/>
      <c r="P308" s="222"/>
      <c r="Q308" s="222"/>
      <c r="R308" s="222"/>
      <c r="S308" s="222"/>
      <c r="T308" s="222"/>
      <c r="U308" s="222"/>
      <c r="V308" s="222"/>
      <c r="W308" s="222"/>
      <c r="X308" s="222"/>
      <c r="Y308" s="212"/>
      <c r="Z308" s="212"/>
      <c r="AA308" s="212"/>
      <c r="AB308" s="212"/>
      <c r="AC308" s="212"/>
      <c r="AD308" s="212"/>
      <c r="AE308" s="212"/>
      <c r="AF308" s="212"/>
      <c r="AG308" s="212" t="s">
        <v>307</v>
      </c>
      <c r="AH308" s="212">
        <v>1</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62" t="s">
        <v>868</v>
      </c>
      <c r="D309" s="252"/>
      <c r="E309" s="253"/>
      <c r="F309" s="222"/>
      <c r="G309" s="222"/>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307</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62" t="s">
        <v>1010</v>
      </c>
      <c r="D310" s="252"/>
      <c r="E310" s="253">
        <v>35.625</v>
      </c>
      <c r="F310" s="222"/>
      <c r="G310" s="222"/>
      <c r="H310" s="222"/>
      <c r="I310" s="222"/>
      <c r="J310" s="222"/>
      <c r="K310" s="222"/>
      <c r="L310" s="222"/>
      <c r="M310" s="222"/>
      <c r="N310" s="222"/>
      <c r="O310" s="222"/>
      <c r="P310" s="222"/>
      <c r="Q310" s="222"/>
      <c r="R310" s="222"/>
      <c r="S310" s="222"/>
      <c r="T310" s="222"/>
      <c r="U310" s="222"/>
      <c r="V310" s="222"/>
      <c r="W310" s="222"/>
      <c r="X310" s="222"/>
      <c r="Y310" s="212"/>
      <c r="Z310" s="212"/>
      <c r="AA310" s="212"/>
      <c r="AB310" s="212"/>
      <c r="AC310" s="212"/>
      <c r="AD310" s="212"/>
      <c r="AE310" s="212"/>
      <c r="AF310" s="212"/>
      <c r="AG310" s="212" t="s">
        <v>307</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62" t="s">
        <v>1011</v>
      </c>
      <c r="D311" s="252"/>
      <c r="E311" s="253">
        <v>5.5350000000000001</v>
      </c>
      <c r="F311" s="222"/>
      <c r="G311" s="222"/>
      <c r="H311" s="222"/>
      <c r="I311" s="222"/>
      <c r="J311" s="222"/>
      <c r="K311" s="222"/>
      <c r="L311" s="222"/>
      <c r="M311" s="222"/>
      <c r="N311" s="222"/>
      <c r="O311" s="222"/>
      <c r="P311" s="222"/>
      <c r="Q311" s="222"/>
      <c r="R311" s="222"/>
      <c r="S311" s="222"/>
      <c r="T311" s="222"/>
      <c r="U311" s="222"/>
      <c r="V311" s="222"/>
      <c r="W311" s="222"/>
      <c r="X311" s="222"/>
      <c r="Y311" s="212"/>
      <c r="Z311" s="212"/>
      <c r="AA311" s="212"/>
      <c r="AB311" s="212"/>
      <c r="AC311" s="212"/>
      <c r="AD311" s="212"/>
      <c r="AE311" s="212"/>
      <c r="AF311" s="212"/>
      <c r="AG311" s="212" t="s">
        <v>307</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62" t="s">
        <v>1012</v>
      </c>
      <c r="D312" s="252"/>
      <c r="E312" s="253">
        <v>37.1</v>
      </c>
      <c r="F312" s="222"/>
      <c r="G312" s="222"/>
      <c r="H312" s="222"/>
      <c r="I312" s="222"/>
      <c r="J312" s="222"/>
      <c r="K312" s="222"/>
      <c r="L312" s="222"/>
      <c r="M312" s="222"/>
      <c r="N312" s="222"/>
      <c r="O312" s="222"/>
      <c r="P312" s="222"/>
      <c r="Q312" s="222"/>
      <c r="R312" s="222"/>
      <c r="S312" s="222"/>
      <c r="T312" s="222"/>
      <c r="U312" s="222"/>
      <c r="V312" s="222"/>
      <c r="W312" s="222"/>
      <c r="X312" s="222"/>
      <c r="Y312" s="212"/>
      <c r="Z312" s="212"/>
      <c r="AA312" s="212"/>
      <c r="AB312" s="212"/>
      <c r="AC312" s="212"/>
      <c r="AD312" s="212"/>
      <c r="AE312" s="212"/>
      <c r="AF312" s="212"/>
      <c r="AG312" s="212" t="s">
        <v>307</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62" t="s">
        <v>1013</v>
      </c>
      <c r="D313" s="252"/>
      <c r="E313" s="253">
        <v>25.69</v>
      </c>
      <c r="F313" s="222"/>
      <c r="G313" s="222"/>
      <c r="H313" s="222"/>
      <c r="I313" s="222"/>
      <c r="J313" s="222"/>
      <c r="K313" s="222"/>
      <c r="L313" s="222"/>
      <c r="M313" s="222"/>
      <c r="N313" s="222"/>
      <c r="O313" s="222"/>
      <c r="P313" s="222"/>
      <c r="Q313" s="222"/>
      <c r="R313" s="222"/>
      <c r="S313" s="222"/>
      <c r="T313" s="222"/>
      <c r="U313" s="222"/>
      <c r="V313" s="222"/>
      <c r="W313" s="222"/>
      <c r="X313" s="222"/>
      <c r="Y313" s="212"/>
      <c r="Z313" s="212"/>
      <c r="AA313" s="212"/>
      <c r="AB313" s="212"/>
      <c r="AC313" s="212"/>
      <c r="AD313" s="212"/>
      <c r="AE313" s="212"/>
      <c r="AF313" s="212"/>
      <c r="AG313" s="212" t="s">
        <v>307</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62" t="s">
        <v>1014</v>
      </c>
      <c r="D314" s="252"/>
      <c r="E314" s="253">
        <v>30.744</v>
      </c>
      <c r="F314" s="222"/>
      <c r="G314" s="222"/>
      <c r="H314" s="222"/>
      <c r="I314" s="222"/>
      <c r="J314" s="222"/>
      <c r="K314" s="222"/>
      <c r="L314" s="222"/>
      <c r="M314" s="222"/>
      <c r="N314" s="222"/>
      <c r="O314" s="222"/>
      <c r="P314" s="222"/>
      <c r="Q314" s="222"/>
      <c r="R314" s="222"/>
      <c r="S314" s="222"/>
      <c r="T314" s="222"/>
      <c r="U314" s="222"/>
      <c r="V314" s="222"/>
      <c r="W314" s="222"/>
      <c r="X314" s="222"/>
      <c r="Y314" s="212"/>
      <c r="Z314" s="212"/>
      <c r="AA314" s="212"/>
      <c r="AB314" s="212"/>
      <c r="AC314" s="212"/>
      <c r="AD314" s="212"/>
      <c r="AE314" s="212"/>
      <c r="AF314" s="212"/>
      <c r="AG314" s="212" t="s">
        <v>307</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62" t="s">
        <v>1015</v>
      </c>
      <c r="D315" s="252"/>
      <c r="E315" s="253">
        <v>9.6720000000000006</v>
      </c>
      <c r="F315" s="222"/>
      <c r="G315" s="222"/>
      <c r="H315" s="222"/>
      <c r="I315" s="222"/>
      <c r="J315" s="222"/>
      <c r="K315" s="222"/>
      <c r="L315" s="222"/>
      <c r="M315" s="222"/>
      <c r="N315" s="222"/>
      <c r="O315" s="222"/>
      <c r="P315" s="222"/>
      <c r="Q315" s="222"/>
      <c r="R315" s="222"/>
      <c r="S315" s="222"/>
      <c r="T315" s="222"/>
      <c r="U315" s="222"/>
      <c r="V315" s="222"/>
      <c r="W315" s="222"/>
      <c r="X315" s="222"/>
      <c r="Y315" s="212"/>
      <c r="Z315" s="212"/>
      <c r="AA315" s="212"/>
      <c r="AB315" s="212"/>
      <c r="AC315" s="212"/>
      <c r="AD315" s="212"/>
      <c r="AE315" s="212"/>
      <c r="AF315" s="212"/>
      <c r="AG315" s="212" t="s">
        <v>307</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62" t="s">
        <v>1016</v>
      </c>
      <c r="D316" s="252"/>
      <c r="E316" s="253">
        <v>26.46</v>
      </c>
      <c r="F316" s="222"/>
      <c r="G316" s="222"/>
      <c r="H316" s="222"/>
      <c r="I316" s="222"/>
      <c r="J316" s="222"/>
      <c r="K316" s="222"/>
      <c r="L316" s="222"/>
      <c r="M316" s="222"/>
      <c r="N316" s="222"/>
      <c r="O316" s="222"/>
      <c r="P316" s="222"/>
      <c r="Q316" s="222"/>
      <c r="R316" s="222"/>
      <c r="S316" s="222"/>
      <c r="T316" s="222"/>
      <c r="U316" s="222"/>
      <c r="V316" s="222"/>
      <c r="W316" s="222"/>
      <c r="X316" s="222"/>
      <c r="Y316" s="212"/>
      <c r="Z316" s="212"/>
      <c r="AA316" s="212"/>
      <c r="AB316" s="212"/>
      <c r="AC316" s="212"/>
      <c r="AD316" s="212"/>
      <c r="AE316" s="212"/>
      <c r="AF316" s="212"/>
      <c r="AG316" s="212" t="s">
        <v>307</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62" t="s">
        <v>1017</v>
      </c>
      <c r="D317" s="252"/>
      <c r="E317" s="253">
        <v>13.44</v>
      </c>
      <c r="F317" s="222"/>
      <c r="G317" s="222"/>
      <c r="H317" s="222"/>
      <c r="I317" s="222"/>
      <c r="J317" s="222"/>
      <c r="K317" s="222"/>
      <c r="L317" s="222"/>
      <c r="M317" s="222"/>
      <c r="N317" s="222"/>
      <c r="O317" s="222"/>
      <c r="P317" s="222"/>
      <c r="Q317" s="222"/>
      <c r="R317" s="222"/>
      <c r="S317" s="222"/>
      <c r="T317" s="222"/>
      <c r="U317" s="222"/>
      <c r="V317" s="222"/>
      <c r="W317" s="222"/>
      <c r="X317" s="222"/>
      <c r="Y317" s="212"/>
      <c r="Z317" s="212"/>
      <c r="AA317" s="212"/>
      <c r="AB317" s="212"/>
      <c r="AC317" s="212"/>
      <c r="AD317" s="212"/>
      <c r="AE317" s="212"/>
      <c r="AF317" s="212"/>
      <c r="AG317" s="212" t="s">
        <v>307</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62" t="s">
        <v>1018</v>
      </c>
      <c r="D318" s="252"/>
      <c r="E318" s="253">
        <v>57.75</v>
      </c>
      <c r="F318" s="222"/>
      <c r="G318" s="222"/>
      <c r="H318" s="222"/>
      <c r="I318" s="222"/>
      <c r="J318" s="222"/>
      <c r="K318" s="222"/>
      <c r="L318" s="222"/>
      <c r="M318" s="222"/>
      <c r="N318" s="222"/>
      <c r="O318" s="222"/>
      <c r="P318" s="222"/>
      <c r="Q318" s="222"/>
      <c r="R318" s="222"/>
      <c r="S318" s="222"/>
      <c r="T318" s="222"/>
      <c r="U318" s="222"/>
      <c r="V318" s="222"/>
      <c r="W318" s="222"/>
      <c r="X318" s="222"/>
      <c r="Y318" s="212"/>
      <c r="Z318" s="212"/>
      <c r="AA318" s="212"/>
      <c r="AB318" s="212"/>
      <c r="AC318" s="212"/>
      <c r="AD318" s="212"/>
      <c r="AE318" s="212"/>
      <c r="AF318" s="212"/>
      <c r="AG318" s="212" t="s">
        <v>307</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62" t="s">
        <v>1019</v>
      </c>
      <c r="D319" s="252"/>
      <c r="E319" s="253">
        <v>44.505000000000003</v>
      </c>
      <c r="F319" s="222"/>
      <c r="G319" s="222"/>
      <c r="H319" s="222"/>
      <c r="I319" s="222"/>
      <c r="J319" s="222"/>
      <c r="K319" s="222"/>
      <c r="L319" s="222"/>
      <c r="M319" s="222"/>
      <c r="N319" s="222"/>
      <c r="O319" s="222"/>
      <c r="P319" s="222"/>
      <c r="Q319" s="222"/>
      <c r="R319" s="222"/>
      <c r="S319" s="222"/>
      <c r="T319" s="222"/>
      <c r="U319" s="222"/>
      <c r="V319" s="222"/>
      <c r="W319" s="222"/>
      <c r="X319" s="222"/>
      <c r="Y319" s="212"/>
      <c r="Z319" s="212"/>
      <c r="AA319" s="212"/>
      <c r="AB319" s="212"/>
      <c r="AC319" s="212"/>
      <c r="AD319" s="212"/>
      <c r="AE319" s="212"/>
      <c r="AF319" s="212"/>
      <c r="AG319" s="212" t="s">
        <v>307</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62" t="s">
        <v>1020</v>
      </c>
      <c r="D320" s="252"/>
      <c r="E320" s="253">
        <v>11.61</v>
      </c>
      <c r="F320" s="222"/>
      <c r="G320" s="222"/>
      <c r="H320" s="222"/>
      <c r="I320" s="222"/>
      <c r="J320" s="222"/>
      <c r="K320" s="222"/>
      <c r="L320" s="222"/>
      <c r="M320" s="222"/>
      <c r="N320" s="222"/>
      <c r="O320" s="222"/>
      <c r="P320" s="222"/>
      <c r="Q320" s="222"/>
      <c r="R320" s="222"/>
      <c r="S320" s="222"/>
      <c r="T320" s="222"/>
      <c r="U320" s="222"/>
      <c r="V320" s="222"/>
      <c r="W320" s="222"/>
      <c r="X320" s="222"/>
      <c r="Y320" s="212"/>
      <c r="Z320" s="212"/>
      <c r="AA320" s="212"/>
      <c r="AB320" s="212"/>
      <c r="AC320" s="212"/>
      <c r="AD320" s="212"/>
      <c r="AE320" s="212"/>
      <c r="AF320" s="212"/>
      <c r="AG320" s="212" t="s">
        <v>307</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62" t="s">
        <v>1021</v>
      </c>
      <c r="D321" s="252"/>
      <c r="E321" s="253">
        <v>18.815999999999999</v>
      </c>
      <c r="F321" s="222"/>
      <c r="G321" s="222"/>
      <c r="H321" s="222"/>
      <c r="I321" s="222"/>
      <c r="J321" s="222"/>
      <c r="K321" s="222"/>
      <c r="L321" s="222"/>
      <c r="M321" s="222"/>
      <c r="N321" s="222"/>
      <c r="O321" s="222"/>
      <c r="P321" s="222"/>
      <c r="Q321" s="222"/>
      <c r="R321" s="222"/>
      <c r="S321" s="222"/>
      <c r="T321" s="222"/>
      <c r="U321" s="222"/>
      <c r="V321" s="222"/>
      <c r="W321" s="222"/>
      <c r="X321" s="222"/>
      <c r="Y321" s="212"/>
      <c r="Z321" s="212"/>
      <c r="AA321" s="212"/>
      <c r="AB321" s="212"/>
      <c r="AC321" s="212"/>
      <c r="AD321" s="212"/>
      <c r="AE321" s="212"/>
      <c r="AF321" s="212"/>
      <c r="AG321" s="212" t="s">
        <v>307</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62" t="s">
        <v>1022</v>
      </c>
      <c r="D322" s="252"/>
      <c r="E322" s="253">
        <v>55.917999999999999</v>
      </c>
      <c r="F322" s="222"/>
      <c r="G322" s="222"/>
      <c r="H322" s="222"/>
      <c r="I322" s="222"/>
      <c r="J322" s="222"/>
      <c r="K322" s="222"/>
      <c r="L322" s="222"/>
      <c r="M322" s="222"/>
      <c r="N322" s="222"/>
      <c r="O322" s="222"/>
      <c r="P322" s="222"/>
      <c r="Q322" s="222"/>
      <c r="R322" s="222"/>
      <c r="S322" s="222"/>
      <c r="T322" s="222"/>
      <c r="U322" s="222"/>
      <c r="V322" s="222"/>
      <c r="W322" s="222"/>
      <c r="X322" s="222"/>
      <c r="Y322" s="212"/>
      <c r="Z322" s="212"/>
      <c r="AA322" s="212"/>
      <c r="AB322" s="212"/>
      <c r="AC322" s="212"/>
      <c r="AD322" s="212"/>
      <c r="AE322" s="212"/>
      <c r="AF322" s="212"/>
      <c r="AG322" s="212" t="s">
        <v>307</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19"/>
      <c r="B323" s="220"/>
      <c r="C323" s="262" t="s">
        <v>1023</v>
      </c>
      <c r="D323" s="252"/>
      <c r="E323" s="253">
        <v>19.655999999999999</v>
      </c>
      <c r="F323" s="222"/>
      <c r="G323" s="222"/>
      <c r="H323" s="222"/>
      <c r="I323" s="222"/>
      <c r="J323" s="222"/>
      <c r="K323" s="222"/>
      <c r="L323" s="222"/>
      <c r="M323" s="222"/>
      <c r="N323" s="222"/>
      <c r="O323" s="222"/>
      <c r="P323" s="222"/>
      <c r="Q323" s="222"/>
      <c r="R323" s="222"/>
      <c r="S323" s="222"/>
      <c r="T323" s="222"/>
      <c r="U323" s="222"/>
      <c r="V323" s="222"/>
      <c r="W323" s="222"/>
      <c r="X323" s="222"/>
      <c r="Y323" s="212"/>
      <c r="Z323" s="212"/>
      <c r="AA323" s="212"/>
      <c r="AB323" s="212"/>
      <c r="AC323" s="212"/>
      <c r="AD323" s="212"/>
      <c r="AE323" s="212"/>
      <c r="AF323" s="212"/>
      <c r="AG323" s="212" t="s">
        <v>307</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62" t="s">
        <v>1024</v>
      </c>
      <c r="D324" s="252"/>
      <c r="E324" s="253">
        <v>10.276</v>
      </c>
      <c r="F324" s="222"/>
      <c r="G324" s="222"/>
      <c r="H324" s="222"/>
      <c r="I324" s="222"/>
      <c r="J324" s="222"/>
      <c r="K324" s="222"/>
      <c r="L324" s="222"/>
      <c r="M324" s="222"/>
      <c r="N324" s="222"/>
      <c r="O324" s="222"/>
      <c r="P324" s="222"/>
      <c r="Q324" s="222"/>
      <c r="R324" s="222"/>
      <c r="S324" s="222"/>
      <c r="T324" s="222"/>
      <c r="U324" s="222"/>
      <c r="V324" s="222"/>
      <c r="W324" s="222"/>
      <c r="X324" s="222"/>
      <c r="Y324" s="212"/>
      <c r="Z324" s="212"/>
      <c r="AA324" s="212"/>
      <c r="AB324" s="212"/>
      <c r="AC324" s="212"/>
      <c r="AD324" s="212"/>
      <c r="AE324" s="212"/>
      <c r="AF324" s="212"/>
      <c r="AG324" s="212" t="s">
        <v>307</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62" t="s">
        <v>1025</v>
      </c>
      <c r="D325" s="252"/>
      <c r="E325" s="253">
        <v>26.04</v>
      </c>
      <c r="F325" s="222"/>
      <c r="G325" s="222"/>
      <c r="H325" s="222"/>
      <c r="I325" s="222"/>
      <c r="J325" s="222"/>
      <c r="K325" s="222"/>
      <c r="L325" s="222"/>
      <c r="M325" s="222"/>
      <c r="N325" s="222"/>
      <c r="O325" s="222"/>
      <c r="P325" s="222"/>
      <c r="Q325" s="222"/>
      <c r="R325" s="222"/>
      <c r="S325" s="222"/>
      <c r="T325" s="222"/>
      <c r="U325" s="222"/>
      <c r="V325" s="222"/>
      <c r="W325" s="222"/>
      <c r="X325" s="222"/>
      <c r="Y325" s="212"/>
      <c r="Z325" s="212"/>
      <c r="AA325" s="212"/>
      <c r="AB325" s="212"/>
      <c r="AC325" s="212"/>
      <c r="AD325" s="212"/>
      <c r="AE325" s="212"/>
      <c r="AF325" s="212"/>
      <c r="AG325" s="212" t="s">
        <v>307</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62" t="s">
        <v>1026</v>
      </c>
      <c r="D326" s="252"/>
      <c r="E326" s="253">
        <v>9.6</v>
      </c>
      <c r="F326" s="222"/>
      <c r="G326" s="222"/>
      <c r="H326" s="222"/>
      <c r="I326" s="222"/>
      <c r="J326" s="222"/>
      <c r="K326" s="222"/>
      <c r="L326" s="222"/>
      <c r="M326" s="222"/>
      <c r="N326" s="222"/>
      <c r="O326" s="222"/>
      <c r="P326" s="222"/>
      <c r="Q326" s="222"/>
      <c r="R326" s="222"/>
      <c r="S326" s="222"/>
      <c r="T326" s="222"/>
      <c r="U326" s="222"/>
      <c r="V326" s="222"/>
      <c r="W326" s="222"/>
      <c r="X326" s="222"/>
      <c r="Y326" s="212"/>
      <c r="Z326" s="212"/>
      <c r="AA326" s="212"/>
      <c r="AB326" s="212"/>
      <c r="AC326" s="212"/>
      <c r="AD326" s="212"/>
      <c r="AE326" s="212"/>
      <c r="AF326" s="212"/>
      <c r="AG326" s="212" t="s">
        <v>307</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62" t="s">
        <v>1027</v>
      </c>
      <c r="D327" s="252"/>
      <c r="E327" s="253">
        <v>66.5</v>
      </c>
      <c r="F327" s="222"/>
      <c r="G327" s="222"/>
      <c r="H327" s="222"/>
      <c r="I327" s="222"/>
      <c r="J327" s="222"/>
      <c r="K327" s="222"/>
      <c r="L327" s="222"/>
      <c r="M327" s="222"/>
      <c r="N327" s="222"/>
      <c r="O327" s="222"/>
      <c r="P327" s="222"/>
      <c r="Q327" s="222"/>
      <c r="R327" s="222"/>
      <c r="S327" s="222"/>
      <c r="T327" s="222"/>
      <c r="U327" s="222"/>
      <c r="V327" s="222"/>
      <c r="W327" s="222"/>
      <c r="X327" s="222"/>
      <c r="Y327" s="212"/>
      <c r="Z327" s="212"/>
      <c r="AA327" s="212"/>
      <c r="AB327" s="212"/>
      <c r="AC327" s="212"/>
      <c r="AD327" s="212"/>
      <c r="AE327" s="212"/>
      <c r="AF327" s="212"/>
      <c r="AG327" s="212" t="s">
        <v>307</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62" t="s">
        <v>1028</v>
      </c>
      <c r="D328" s="252"/>
      <c r="E328" s="253">
        <v>30.626999999999999</v>
      </c>
      <c r="F328" s="222"/>
      <c r="G328" s="222"/>
      <c r="H328" s="222"/>
      <c r="I328" s="222"/>
      <c r="J328" s="222"/>
      <c r="K328" s="222"/>
      <c r="L328" s="222"/>
      <c r="M328" s="222"/>
      <c r="N328" s="222"/>
      <c r="O328" s="222"/>
      <c r="P328" s="222"/>
      <c r="Q328" s="222"/>
      <c r="R328" s="222"/>
      <c r="S328" s="222"/>
      <c r="T328" s="222"/>
      <c r="U328" s="222"/>
      <c r="V328" s="222"/>
      <c r="W328" s="222"/>
      <c r="X328" s="222"/>
      <c r="Y328" s="212"/>
      <c r="Z328" s="212"/>
      <c r="AA328" s="212"/>
      <c r="AB328" s="212"/>
      <c r="AC328" s="212"/>
      <c r="AD328" s="212"/>
      <c r="AE328" s="212"/>
      <c r="AF328" s="212"/>
      <c r="AG328" s="212" t="s">
        <v>307</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19"/>
      <c r="B329" s="220"/>
      <c r="C329" s="262" t="s">
        <v>1029</v>
      </c>
      <c r="D329" s="252"/>
      <c r="E329" s="253">
        <v>15.246</v>
      </c>
      <c r="F329" s="222"/>
      <c r="G329" s="222"/>
      <c r="H329" s="222"/>
      <c r="I329" s="222"/>
      <c r="J329" s="222"/>
      <c r="K329" s="222"/>
      <c r="L329" s="222"/>
      <c r="M329" s="222"/>
      <c r="N329" s="222"/>
      <c r="O329" s="222"/>
      <c r="P329" s="222"/>
      <c r="Q329" s="222"/>
      <c r="R329" s="222"/>
      <c r="S329" s="222"/>
      <c r="T329" s="222"/>
      <c r="U329" s="222"/>
      <c r="V329" s="222"/>
      <c r="W329" s="222"/>
      <c r="X329" s="222"/>
      <c r="Y329" s="212"/>
      <c r="Z329" s="212"/>
      <c r="AA329" s="212"/>
      <c r="AB329" s="212"/>
      <c r="AC329" s="212"/>
      <c r="AD329" s="212"/>
      <c r="AE329" s="212"/>
      <c r="AF329" s="212"/>
      <c r="AG329" s="212" t="s">
        <v>307</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62" t="s">
        <v>1030</v>
      </c>
      <c r="D330" s="252"/>
      <c r="E330" s="253">
        <v>42.78</v>
      </c>
      <c r="F330" s="222"/>
      <c r="G330" s="222"/>
      <c r="H330" s="222"/>
      <c r="I330" s="222"/>
      <c r="J330" s="222"/>
      <c r="K330" s="222"/>
      <c r="L330" s="222"/>
      <c r="M330" s="222"/>
      <c r="N330" s="222"/>
      <c r="O330" s="222"/>
      <c r="P330" s="222"/>
      <c r="Q330" s="222"/>
      <c r="R330" s="222"/>
      <c r="S330" s="222"/>
      <c r="T330" s="222"/>
      <c r="U330" s="222"/>
      <c r="V330" s="222"/>
      <c r="W330" s="222"/>
      <c r="X330" s="222"/>
      <c r="Y330" s="212"/>
      <c r="Z330" s="212"/>
      <c r="AA330" s="212"/>
      <c r="AB330" s="212"/>
      <c r="AC330" s="212"/>
      <c r="AD330" s="212"/>
      <c r="AE330" s="212"/>
      <c r="AF330" s="212"/>
      <c r="AG330" s="212" t="s">
        <v>307</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62" t="s">
        <v>1031</v>
      </c>
      <c r="D331" s="252"/>
      <c r="E331" s="253">
        <v>59.04</v>
      </c>
      <c r="F331" s="222"/>
      <c r="G331" s="222"/>
      <c r="H331" s="222"/>
      <c r="I331" s="222"/>
      <c r="J331" s="222"/>
      <c r="K331" s="222"/>
      <c r="L331" s="222"/>
      <c r="M331" s="222"/>
      <c r="N331" s="222"/>
      <c r="O331" s="222"/>
      <c r="P331" s="222"/>
      <c r="Q331" s="222"/>
      <c r="R331" s="222"/>
      <c r="S331" s="222"/>
      <c r="T331" s="222"/>
      <c r="U331" s="222"/>
      <c r="V331" s="222"/>
      <c r="W331" s="222"/>
      <c r="X331" s="222"/>
      <c r="Y331" s="212"/>
      <c r="Z331" s="212"/>
      <c r="AA331" s="212"/>
      <c r="AB331" s="212"/>
      <c r="AC331" s="212"/>
      <c r="AD331" s="212"/>
      <c r="AE331" s="212"/>
      <c r="AF331" s="212"/>
      <c r="AG331" s="212" t="s">
        <v>307</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62" t="s">
        <v>1032</v>
      </c>
      <c r="D332" s="252"/>
      <c r="E332" s="253">
        <v>7.5389999999999997</v>
      </c>
      <c r="F332" s="222"/>
      <c r="G332" s="222"/>
      <c r="H332" s="222"/>
      <c r="I332" s="222"/>
      <c r="J332" s="222"/>
      <c r="K332" s="222"/>
      <c r="L332" s="222"/>
      <c r="M332" s="222"/>
      <c r="N332" s="222"/>
      <c r="O332" s="222"/>
      <c r="P332" s="222"/>
      <c r="Q332" s="222"/>
      <c r="R332" s="222"/>
      <c r="S332" s="222"/>
      <c r="T332" s="222"/>
      <c r="U332" s="222"/>
      <c r="V332" s="222"/>
      <c r="W332" s="222"/>
      <c r="X332" s="222"/>
      <c r="Y332" s="212"/>
      <c r="Z332" s="212"/>
      <c r="AA332" s="212"/>
      <c r="AB332" s="212"/>
      <c r="AC332" s="212"/>
      <c r="AD332" s="212"/>
      <c r="AE332" s="212"/>
      <c r="AF332" s="212"/>
      <c r="AG332" s="212" t="s">
        <v>307</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62" t="s">
        <v>1033</v>
      </c>
      <c r="D333" s="252"/>
      <c r="E333" s="253">
        <v>49.177999999999997</v>
      </c>
      <c r="F333" s="222"/>
      <c r="G333" s="222"/>
      <c r="H333" s="222"/>
      <c r="I333" s="222"/>
      <c r="J333" s="222"/>
      <c r="K333" s="222"/>
      <c r="L333" s="222"/>
      <c r="M333" s="222"/>
      <c r="N333" s="222"/>
      <c r="O333" s="222"/>
      <c r="P333" s="222"/>
      <c r="Q333" s="222"/>
      <c r="R333" s="222"/>
      <c r="S333" s="222"/>
      <c r="T333" s="222"/>
      <c r="U333" s="222"/>
      <c r="V333" s="222"/>
      <c r="W333" s="222"/>
      <c r="X333" s="222"/>
      <c r="Y333" s="212"/>
      <c r="Z333" s="212"/>
      <c r="AA333" s="212"/>
      <c r="AB333" s="212"/>
      <c r="AC333" s="212"/>
      <c r="AD333" s="212"/>
      <c r="AE333" s="212"/>
      <c r="AF333" s="212"/>
      <c r="AG333" s="212" t="s">
        <v>307</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62" t="s">
        <v>1034</v>
      </c>
      <c r="D334" s="252"/>
      <c r="E334" s="253">
        <v>26.32</v>
      </c>
      <c r="F334" s="222"/>
      <c r="G334" s="222"/>
      <c r="H334" s="222"/>
      <c r="I334" s="222"/>
      <c r="J334" s="222"/>
      <c r="K334" s="222"/>
      <c r="L334" s="222"/>
      <c r="M334" s="222"/>
      <c r="N334" s="222"/>
      <c r="O334" s="222"/>
      <c r="P334" s="222"/>
      <c r="Q334" s="222"/>
      <c r="R334" s="222"/>
      <c r="S334" s="222"/>
      <c r="T334" s="222"/>
      <c r="U334" s="222"/>
      <c r="V334" s="222"/>
      <c r="W334" s="222"/>
      <c r="X334" s="222"/>
      <c r="Y334" s="212"/>
      <c r="Z334" s="212"/>
      <c r="AA334" s="212"/>
      <c r="AB334" s="212"/>
      <c r="AC334" s="212"/>
      <c r="AD334" s="212"/>
      <c r="AE334" s="212"/>
      <c r="AF334" s="212"/>
      <c r="AG334" s="212" t="s">
        <v>307</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62" t="s">
        <v>1035</v>
      </c>
      <c r="D335" s="252"/>
      <c r="E335" s="253">
        <v>9.8279999999999994</v>
      </c>
      <c r="F335" s="222"/>
      <c r="G335" s="222"/>
      <c r="H335" s="222"/>
      <c r="I335" s="222"/>
      <c r="J335" s="222"/>
      <c r="K335" s="222"/>
      <c r="L335" s="222"/>
      <c r="M335" s="222"/>
      <c r="N335" s="222"/>
      <c r="O335" s="222"/>
      <c r="P335" s="222"/>
      <c r="Q335" s="222"/>
      <c r="R335" s="222"/>
      <c r="S335" s="222"/>
      <c r="T335" s="222"/>
      <c r="U335" s="222"/>
      <c r="V335" s="222"/>
      <c r="W335" s="222"/>
      <c r="X335" s="222"/>
      <c r="Y335" s="212"/>
      <c r="Z335" s="212"/>
      <c r="AA335" s="212"/>
      <c r="AB335" s="212"/>
      <c r="AC335" s="212"/>
      <c r="AD335" s="212"/>
      <c r="AE335" s="212"/>
      <c r="AF335" s="212"/>
      <c r="AG335" s="212" t="s">
        <v>307</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19"/>
      <c r="B336" s="220"/>
      <c r="C336" s="262" t="s">
        <v>1036</v>
      </c>
      <c r="D336" s="252"/>
      <c r="E336" s="253">
        <v>54.832000000000001</v>
      </c>
      <c r="F336" s="222"/>
      <c r="G336" s="222"/>
      <c r="H336" s="222"/>
      <c r="I336" s="222"/>
      <c r="J336" s="222"/>
      <c r="K336" s="222"/>
      <c r="L336" s="222"/>
      <c r="M336" s="222"/>
      <c r="N336" s="222"/>
      <c r="O336" s="222"/>
      <c r="P336" s="222"/>
      <c r="Q336" s="222"/>
      <c r="R336" s="222"/>
      <c r="S336" s="222"/>
      <c r="T336" s="222"/>
      <c r="U336" s="222"/>
      <c r="V336" s="222"/>
      <c r="W336" s="222"/>
      <c r="X336" s="222"/>
      <c r="Y336" s="212"/>
      <c r="Z336" s="212"/>
      <c r="AA336" s="212"/>
      <c r="AB336" s="212"/>
      <c r="AC336" s="212"/>
      <c r="AD336" s="212"/>
      <c r="AE336" s="212"/>
      <c r="AF336" s="212"/>
      <c r="AG336" s="212" t="s">
        <v>307</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62" t="s">
        <v>1037</v>
      </c>
      <c r="D337" s="252"/>
      <c r="E337" s="253">
        <v>31.704999999999998</v>
      </c>
      <c r="F337" s="222"/>
      <c r="G337" s="222"/>
      <c r="H337" s="222"/>
      <c r="I337" s="222"/>
      <c r="J337" s="222"/>
      <c r="K337" s="222"/>
      <c r="L337" s="222"/>
      <c r="M337" s="222"/>
      <c r="N337" s="222"/>
      <c r="O337" s="222"/>
      <c r="P337" s="222"/>
      <c r="Q337" s="222"/>
      <c r="R337" s="222"/>
      <c r="S337" s="222"/>
      <c r="T337" s="222"/>
      <c r="U337" s="222"/>
      <c r="V337" s="222"/>
      <c r="W337" s="222"/>
      <c r="X337" s="222"/>
      <c r="Y337" s="212"/>
      <c r="Z337" s="212"/>
      <c r="AA337" s="212"/>
      <c r="AB337" s="212"/>
      <c r="AC337" s="212"/>
      <c r="AD337" s="212"/>
      <c r="AE337" s="212"/>
      <c r="AF337" s="212"/>
      <c r="AG337" s="212" t="s">
        <v>307</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19"/>
      <c r="B338" s="220"/>
      <c r="C338" s="262" t="s">
        <v>1038</v>
      </c>
      <c r="D338" s="252"/>
      <c r="E338" s="253">
        <v>34.65</v>
      </c>
      <c r="F338" s="222"/>
      <c r="G338" s="222"/>
      <c r="H338" s="222"/>
      <c r="I338" s="222"/>
      <c r="J338" s="222"/>
      <c r="K338" s="222"/>
      <c r="L338" s="222"/>
      <c r="M338" s="222"/>
      <c r="N338" s="222"/>
      <c r="O338" s="222"/>
      <c r="P338" s="222"/>
      <c r="Q338" s="222"/>
      <c r="R338" s="222"/>
      <c r="S338" s="222"/>
      <c r="T338" s="222"/>
      <c r="U338" s="222"/>
      <c r="V338" s="222"/>
      <c r="W338" s="222"/>
      <c r="X338" s="222"/>
      <c r="Y338" s="212"/>
      <c r="Z338" s="212"/>
      <c r="AA338" s="212"/>
      <c r="AB338" s="212"/>
      <c r="AC338" s="212"/>
      <c r="AD338" s="212"/>
      <c r="AE338" s="212"/>
      <c r="AF338" s="212"/>
      <c r="AG338" s="212" t="s">
        <v>307</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62" t="s">
        <v>1039</v>
      </c>
      <c r="D339" s="252"/>
      <c r="E339" s="253">
        <v>48.896000000000001</v>
      </c>
      <c r="F339" s="222"/>
      <c r="G339" s="222"/>
      <c r="H339" s="222"/>
      <c r="I339" s="222"/>
      <c r="J339" s="222"/>
      <c r="K339" s="222"/>
      <c r="L339" s="222"/>
      <c r="M339" s="222"/>
      <c r="N339" s="222"/>
      <c r="O339" s="222"/>
      <c r="P339" s="222"/>
      <c r="Q339" s="222"/>
      <c r="R339" s="222"/>
      <c r="S339" s="222"/>
      <c r="T339" s="222"/>
      <c r="U339" s="222"/>
      <c r="V339" s="222"/>
      <c r="W339" s="222"/>
      <c r="X339" s="222"/>
      <c r="Y339" s="212"/>
      <c r="Z339" s="212"/>
      <c r="AA339" s="212"/>
      <c r="AB339" s="212"/>
      <c r="AC339" s="212"/>
      <c r="AD339" s="212"/>
      <c r="AE339" s="212"/>
      <c r="AF339" s="212"/>
      <c r="AG339" s="212" t="s">
        <v>307</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62" t="s">
        <v>1040</v>
      </c>
      <c r="D340" s="252"/>
      <c r="E340" s="253">
        <v>19.2</v>
      </c>
      <c r="F340" s="222"/>
      <c r="G340" s="222"/>
      <c r="H340" s="222"/>
      <c r="I340" s="222"/>
      <c r="J340" s="222"/>
      <c r="K340" s="222"/>
      <c r="L340" s="222"/>
      <c r="M340" s="222"/>
      <c r="N340" s="222"/>
      <c r="O340" s="222"/>
      <c r="P340" s="222"/>
      <c r="Q340" s="222"/>
      <c r="R340" s="222"/>
      <c r="S340" s="222"/>
      <c r="T340" s="222"/>
      <c r="U340" s="222"/>
      <c r="V340" s="222"/>
      <c r="W340" s="222"/>
      <c r="X340" s="222"/>
      <c r="Y340" s="212"/>
      <c r="Z340" s="212"/>
      <c r="AA340" s="212"/>
      <c r="AB340" s="212"/>
      <c r="AC340" s="212"/>
      <c r="AD340" s="212"/>
      <c r="AE340" s="212"/>
      <c r="AF340" s="212"/>
      <c r="AG340" s="212" t="s">
        <v>307</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
      <c r="A341" s="219"/>
      <c r="B341" s="220"/>
      <c r="C341" s="262" t="s">
        <v>1041</v>
      </c>
      <c r="D341" s="252"/>
      <c r="E341" s="253">
        <v>29.183</v>
      </c>
      <c r="F341" s="222"/>
      <c r="G341" s="222"/>
      <c r="H341" s="222"/>
      <c r="I341" s="222"/>
      <c r="J341" s="222"/>
      <c r="K341" s="222"/>
      <c r="L341" s="222"/>
      <c r="M341" s="222"/>
      <c r="N341" s="222"/>
      <c r="O341" s="222"/>
      <c r="P341" s="222"/>
      <c r="Q341" s="222"/>
      <c r="R341" s="222"/>
      <c r="S341" s="222"/>
      <c r="T341" s="222"/>
      <c r="U341" s="222"/>
      <c r="V341" s="222"/>
      <c r="W341" s="222"/>
      <c r="X341" s="222"/>
      <c r="Y341" s="212"/>
      <c r="Z341" s="212"/>
      <c r="AA341" s="212"/>
      <c r="AB341" s="212"/>
      <c r="AC341" s="212"/>
      <c r="AD341" s="212"/>
      <c r="AE341" s="212"/>
      <c r="AF341" s="212"/>
      <c r="AG341" s="212" t="s">
        <v>307</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62" t="s">
        <v>1042</v>
      </c>
      <c r="D342" s="252"/>
      <c r="E342" s="253">
        <v>42.78</v>
      </c>
      <c r="F342" s="222"/>
      <c r="G342" s="222"/>
      <c r="H342" s="222"/>
      <c r="I342" s="222"/>
      <c r="J342" s="222"/>
      <c r="K342" s="222"/>
      <c r="L342" s="222"/>
      <c r="M342" s="222"/>
      <c r="N342" s="222"/>
      <c r="O342" s="222"/>
      <c r="P342" s="222"/>
      <c r="Q342" s="222"/>
      <c r="R342" s="222"/>
      <c r="S342" s="222"/>
      <c r="T342" s="222"/>
      <c r="U342" s="222"/>
      <c r="V342" s="222"/>
      <c r="W342" s="222"/>
      <c r="X342" s="222"/>
      <c r="Y342" s="212"/>
      <c r="Z342" s="212"/>
      <c r="AA342" s="212"/>
      <c r="AB342" s="212"/>
      <c r="AC342" s="212"/>
      <c r="AD342" s="212"/>
      <c r="AE342" s="212"/>
      <c r="AF342" s="212"/>
      <c r="AG342" s="212" t="s">
        <v>307</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62" t="s">
        <v>1043</v>
      </c>
      <c r="D343" s="252"/>
      <c r="E343" s="253">
        <v>39.164999999999999</v>
      </c>
      <c r="F343" s="222"/>
      <c r="G343" s="222"/>
      <c r="H343" s="222"/>
      <c r="I343" s="222"/>
      <c r="J343" s="222"/>
      <c r="K343" s="222"/>
      <c r="L343" s="222"/>
      <c r="M343" s="222"/>
      <c r="N343" s="222"/>
      <c r="O343" s="222"/>
      <c r="P343" s="222"/>
      <c r="Q343" s="222"/>
      <c r="R343" s="222"/>
      <c r="S343" s="222"/>
      <c r="T343" s="222"/>
      <c r="U343" s="222"/>
      <c r="V343" s="222"/>
      <c r="W343" s="222"/>
      <c r="X343" s="222"/>
      <c r="Y343" s="212"/>
      <c r="Z343" s="212"/>
      <c r="AA343" s="212"/>
      <c r="AB343" s="212"/>
      <c r="AC343" s="212"/>
      <c r="AD343" s="212"/>
      <c r="AE343" s="212"/>
      <c r="AF343" s="212"/>
      <c r="AG343" s="212" t="s">
        <v>307</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62" t="s">
        <v>1044</v>
      </c>
      <c r="D344" s="252"/>
      <c r="E344" s="253">
        <v>4.1139999999999999</v>
      </c>
      <c r="F344" s="222"/>
      <c r="G344" s="222"/>
      <c r="H344" s="222"/>
      <c r="I344" s="222"/>
      <c r="J344" s="222"/>
      <c r="K344" s="222"/>
      <c r="L344" s="222"/>
      <c r="M344" s="222"/>
      <c r="N344" s="222"/>
      <c r="O344" s="222"/>
      <c r="P344" s="222"/>
      <c r="Q344" s="222"/>
      <c r="R344" s="222"/>
      <c r="S344" s="222"/>
      <c r="T344" s="222"/>
      <c r="U344" s="222"/>
      <c r="V344" s="222"/>
      <c r="W344" s="222"/>
      <c r="X344" s="222"/>
      <c r="Y344" s="212"/>
      <c r="Z344" s="212"/>
      <c r="AA344" s="212"/>
      <c r="AB344" s="212"/>
      <c r="AC344" s="212"/>
      <c r="AD344" s="212"/>
      <c r="AE344" s="212"/>
      <c r="AF344" s="212"/>
      <c r="AG344" s="212" t="s">
        <v>307</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62" t="s">
        <v>1045</v>
      </c>
      <c r="D345" s="252"/>
      <c r="E345" s="253">
        <v>36.728999999999999</v>
      </c>
      <c r="F345" s="222"/>
      <c r="G345" s="222"/>
      <c r="H345" s="222"/>
      <c r="I345" s="222"/>
      <c r="J345" s="222"/>
      <c r="K345" s="222"/>
      <c r="L345" s="222"/>
      <c r="M345" s="222"/>
      <c r="N345" s="222"/>
      <c r="O345" s="222"/>
      <c r="P345" s="222"/>
      <c r="Q345" s="222"/>
      <c r="R345" s="222"/>
      <c r="S345" s="222"/>
      <c r="T345" s="222"/>
      <c r="U345" s="222"/>
      <c r="V345" s="222"/>
      <c r="W345" s="222"/>
      <c r="X345" s="222"/>
      <c r="Y345" s="212"/>
      <c r="Z345" s="212"/>
      <c r="AA345" s="212"/>
      <c r="AB345" s="212"/>
      <c r="AC345" s="212"/>
      <c r="AD345" s="212"/>
      <c r="AE345" s="212"/>
      <c r="AF345" s="212"/>
      <c r="AG345" s="212" t="s">
        <v>307</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62" t="s">
        <v>1046</v>
      </c>
      <c r="D346" s="252"/>
      <c r="E346" s="253">
        <v>49.814999999999998</v>
      </c>
      <c r="F346" s="222"/>
      <c r="G346" s="222"/>
      <c r="H346" s="222"/>
      <c r="I346" s="222"/>
      <c r="J346" s="222"/>
      <c r="K346" s="222"/>
      <c r="L346" s="222"/>
      <c r="M346" s="222"/>
      <c r="N346" s="222"/>
      <c r="O346" s="222"/>
      <c r="P346" s="222"/>
      <c r="Q346" s="222"/>
      <c r="R346" s="222"/>
      <c r="S346" s="222"/>
      <c r="T346" s="222"/>
      <c r="U346" s="222"/>
      <c r="V346" s="222"/>
      <c r="W346" s="222"/>
      <c r="X346" s="222"/>
      <c r="Y346" s="212"/>
      <c r="Z346" s="212"/>
      <c r="AA346" s="212"/>
      <c r="AB346" s="212"/>
      <c r="AC346" s="212"/>
      <c r="AD346" s="212"/>
      <c r="AE346" s="212"/>
      <c r="AF346" s="212"/>
      <c r="AG346" s="212" t="s">
        <v>307</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62" t="s">
        <v>1047</v>
      </c>
      <c r="D347" s="252"/>
      <c r="E347" s="253">
        <v>13.284000000000001</v>
      </c>
      <c r="F347" s="222"/>
      <c r="G347" s="222"/>
      <c r="H347" s="222"/>
      <c r="I347" s="222"/>
      <c r="J347" s="222"/>
      <c r="K347" s="222"/>
      <c r="L347" s="222"/>
      <c r="M347" s="222"/>
      <c r="N347" s="222"/>
      <c r="O347" s="222"/>
      <c r="P347" s="222"/>
      <c r="Q347" s="222"/>
      <c r="R347" s="222"/>
      <c r="S347" s="222"/>
      <c r="T347" s="222"/>
      <c r="U347" s="222"/>
      <c r="V347" s="222"/>
      <c r="W347" s="222"/>
      <c r="X347" s="222"/>
      <c r="Y347" s="212"/>
      <c r="Z347" s="212"/>
      <c r="AA347" s="212"/>
      <c r="AB347" s="212"/>
      <c r="AC347" s="212"/>
      <c r="AD347" s="212"/>
      <c r="AE347" s="212"/>
      <c r="AF347" s="212"/>
      <c r="AG347" s="212" t="s">
        <v>307</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19"/>
      <c r="B348" s="220"/>
      <c r="C348" s="262" t="s">
        <v>1048</v>
      </c>
      <c r="D348" s="252"/>
      <c r="E348" s="253">
        <v>33.945</v>
      </c>
      <c r="F348" s="222"/>
      <c r="G348" s="222"/>
      <c r="H348" s="222"/>
      <c r="I348" s="222"/>
      <c r="J348" s="222"/>
      <c r="K348" s="222"/>
      <c r="L348" s="222"/>
      <c r="M348" s="222"/>
      <c r="N348" s="222"/>
      <c r="O348" s="222"/>
      <c r="P348" s="222"/>
      <c r="Q348" s="222"/>
      <c r="R348" s="222"/>
      <c r="S348" s="222"/>
      <c r="T348" s="222"/>
      <c r="U348" s="222"/>
      <c r="V348" s="222"/>
      <c r="W348" s="222"/>
      <c r="X348" s="222"/>
      <c r="Y348" s="212"/>
      <c r="Z348" s="212"/>
      <c r="AA348" s="212"/>
      <c r="AB348" s="212"/>
      <c r="AC348" s="212"/>
      <c r="AD348" s="212"/>
      <c r="AE348" s="212"/>
      <c r="AF348" s="212"/>
      <c r="AG348" s="212" t="s">
        <v>307</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
      <c r="A349" s="219"/>
      <c r="B349" s="220"/>
      <c r="C349" s="262" t="s">
        <v>1049</v>
      </c>
      <c r="D349" s="252"/>
      <c r="E349" s="253">
        <v>5.7759999999999998</v>
      </c>
      <c r="F349" s="222"/>
      <c r="G349" s="222"/>
      <c r="H349" s="222"/>
      <c r="I349" s="222"/>
      <c r="J349" s="222"/>
      <c r="K349" s="222"/>
      <c r="L349" s="222"/>
      <c r="M349" s="222"/>
      <c r="N349" s="222"/>
      <c r="O349" s="222"/>
      <c r="P349" s="222"/>
      <c r="Q349" s="222"/>
      <c r="R349" s="222"/>
      <c r="S349" s="222"/>
      <c r="T349" s="222"/>
      <c r="U349" s="222"/>
      <c r="V349" s="222"/>
      <c r="W349" s="222"/>
      <c r="X349" s="222"/>
      <c r="Y349" s="212"/>
      <c r="Z349" s="212"/>
      <c r="AA349" s="212"/>
      <c r="AB349" s="212"/>
      <c r="AC349" s="212"/>
      <c r="AD349" s="212"/>
      <c r="AE349" s="212"/>
      <c r="AF349" s="212"/>
      <c r="AG349" s="212" t="s">
        <v>307</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62" t="s">
        <v>1050</v>
      </c>
      <c r="D350" s="252"/>
      <c r="E350" s="253">
        <v>3.6</v>
      </c>
      <c r="F350" s="222"/>
      <c r="G350" s="222"/>
      <c r="H350" s="222"/>
      <c r="I350" s="222"/>
      <c r="J350" s="222"/>
      <c r="K350" s="222"/>
      <c r="L350" s="222"/>
      <c r="M350" s="222"/>
      <c r="N350" s="222"/>
      <c r="O350" s="222"/>
      <c r="P350" s="222"/>
      <c r="Q350" s="222"/>
      <c r="R350" s="222"/>
      <c r="S350" s="222"/>
      <c r="T350" s="222"/>
      <c r="U350" s="222"/>
      <c r="V350" s="222"/>
      <c r="W350" s="222"/>
      <c r="X350" s="222"/>
      <c r="Y350" s="212"/>
      <c r="Z350" s="212"/>
      <c r="AA350" s="212"/>
      <c r="AB350" s="212"/>
      <c r="AC350" s="212"/>
      <c r="AD350" s="212"/>
      <c r="AE350" s="212"/>
      <c r="AF350" s="212"/>
      <c r="AG350" s="212" t="s">
        <v>307</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62" t="s">
        <v>1051</v>
      </c>
      <c r="D351" s="252"/>
      <c r="E351" s="253">
        <v>5.43</v>
      </c>
      <c r="F351" s="222"/>
      <c r="G351" s="222"/>
      <c r="H351" s="222"/>
      <c r="I351" s="222"/>
      <c r="J351" s="222"/>
      <c r="K351" s="222"/>
      <c r="L351" s="222"/>
      <c r="M351" s="222"/>
      <c r="N351" s="222"/>
      <c r="O351" s="222"/>
      <c r="P351" s="222"/>
      <c r="Q351" s="222"/>
      <c r="R351" s="222"/>
      <c r="S351" s="222"/>
      <c r="T351" s="222"/>
      <c r="U351" s="222"/>
      <c r="V351" s="222"/>
      <c r="W351" s="222"/>
      <c r="X351" s="222"/>
      <c r="Y351" s="212"/>
      <c r="Z351" s="212"/>
      <c r="AA351" s="212"/>
      <c r="AB351" s="212"/>
      <c r="AC351" s="212"/>
      <c r="AD351" s="212"/>
      <c r="AE351" s="212"/>
      <c r="AF351" s="212"/>
      <c r="AG351" s="212" t="s">
        <v>307</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62" t="s">
        <v>1052</v>
      </c>
      <c r="D352" s="252"/>
      <c r="E352" s="253">
        <v>41.25</v>
      </c>
      <c r="F352" s="222"/>
      <c r="G352" s="222"/>
      <c r="H352" s="222"/>
      <c r="I352" s="222"/>
      <c r="J352" s="222"/>
      <c r="K352" s="222"/>
      <c r="L352" s="222"/>
      <c r="M352" s="222"/>
      <c r="N352" s="222"/>
      <c r="O352" s="222"/>
      <c r="P352" s="222"/>
      <c r="Q352" s="222"/>
      <c r="R352" s="222"/>
      <c r="S352" s="222"/>
      <c r="T352" s="222"/>
      <c r="U352" s="222"/>
      <c r="V352" s="222"/>
      <c r="W352" s="222"/>
      <c r="X352" s="222"/>
      <c r="Y352" s="212"/>
      <c r="Z352" s="212"/>
      <c r="AA352" s="212"/>
      <c r="AB352" s="212"/>
      <c r="AC352" s="212"/>
      <c r="AD352" s="212"/>
      <c r="AE352" s="212"/>
      <c r="AF352" s="212"/>
      <c r="AG352" s="212" t="s">
        <v>307</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62" t="s">
        <v>1053</v>
      </c>
      <c r="D353" s="252"/>
      <c r="E353" s="253">
        <v>9.4079999999999995</v>
      </c>
      <c r="F353" s="222"/>
      <c r="G353" s="222"/>
      <c r="H353" s="222"/>
      <c r="I353" s="222"/>
      <c r="J353" s="222"/>
      <c r="K353" s="222"/>
      <c r="L353" s="222"/>
      <c r="M353" s="222"/>
      <c r="N353" s="222"/>
      <c r="O353" s="222"/>
      <c r="P353" s="222"/>
      <c r="Q353" s="222"/>
      <c r="R353" s="222"/>
      <c r="S353" s="222"/>
      <c r="T353" s="222"/>
      <c r="U353" s="222"/>
      <c r="V353" s="222"/>
      <c r="W353" s="222"/>
      <c r="X353" s="222"/>
      <c r="Y353" s="212"/>
      <c r="Z353" s="212"/>
      <c r="AA353" s="212"/>
      <c r="AB353" s="212"/>
      <c r="AC353" s="212"/>
      <c r="AD353" s="212"/>
      <c r="AE353" s="212"/>
      <c r="AF353" s="212"/>
      <c r="AG353" s="212" t="s">
        <v>307</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
      <c r="A354" s="219"/>
      <c r="B354" s="220"/>
      <c r="C354" s="262" t="s">
        <v>1054</v>
      </c>
      <c r="D354" s="252"/>
      <c r="E354" s="253">
        <v>30.348500000000001</v>
      </c>
      <c r="F354" s="222"/>
      <c r="G354" s="222"/>
      <c r="H354" s="222"/>
      <c r="I354" s="222"/>
      <c r="J354" s="222"/>
      <c r="K354" s="222"/>
      <c r="L354" s="222"/>
      <c r="M354" s="222"/>
      <c r="N354" s="222"/>
      <c r="O354" s="222"/>
      <c r="P354" s="222"/>
      <c r="Q354" s="222"/>
      <c r="R354" s="222"/>
      <c r="S354" s="222"/>
      <c r="T354" s="222"/>
      <c r="U354" s="222"/>
      <c r="V354" s="222"/>
      <c r="W354" s="222"/>
      <c r="X354" s="222"/>
      <c r="Y354" s="212"/>
      <c r="Z354" s="212"/>
      <c r="AA354" s="212"/>
      <c r="AB354" s="212"/>
      <c r="AC354" s="212"/>
      <c r="AD354" s="212"/>
      <c r="AE354" s="212"/>
      <c r="AF354" s="212"/>
      <c r="AG354" s="212" t="s">
        <v>307</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62" t="s">
        <v>1055</v>
      </c>
      <c r="D355" s="252"/>
      <c r="E355" s="253">
        <v>24.75</v>
      </c>
      <c r="F355" s="222"/>
      <c r="G355" s="222"/>
      <c r="H355" s="222"/>
      <c r="I355" s="222"/>
      <c r="J355" s="222"/>
      <c r="K355" s="222"/>
      <c r="L355" s="222"/>
      <c r="M355" s="222"/>
      <c r="N355" s="222"/>
      <c r="O355" s="222"/>
      <c r="P355" s="222"/>
      <c r="Q355" s="222"/>
      <c r="R355" s="222"/>
      <c r="S355" s="222"/>
      <c r="T355" s="222"/>
      <c r="U355" s="222"/>
      <c r="V355" s="222"/>
      <c r="W355" s="222"/>
      <c r="X355" s="222"/>
      <c r="Y355" s="212"/>
      <c r="Z355" s="212"/>
      <c r="AA355" s="212"/>
      <c r="AB355" s="212"/>
      <c r="AC355" s="212"/>
      <c r="AD355" s="212"/>
      <c r="AE355" s="212"/>
      <c r="AF355" s="212"/>
      <c r="AG355" s="212" t="s">
        <v>307</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62" t="s">
        <v>1056</v>
      </c>
      <c r="D356" s="252"/>
      <c r="E356" s="253">
        <v>43.433999999999997</v>
      </c>
      <c r="F356" s="222"/>
      <c r="G356" s="222"/>
      <c r="H356" s="222"/>
      <c r="I356" s="222"/>
      <c r="J356" s="222"/>
      <c r="K356" s="222"/>
      <c r="L356" s="222"/>
      <c r="M356" s="222"/>
      <c r="N356" s="222"/>
      <c r="O356" s="222"/>
      <c r="P356" s="222"/>
      <c r="Q356" s="222"/>
      <c r="R356" s="222"/>
      <c r="S356" s="222"/>
      <c r="T356" s="222"/>
      <c r="U356" s="222"/>
      <c r="V356" s="222"/>
      <c r="W356" s="222"/>
      <c r="X356" s="222"/>
      <c r="Y356" s="212"/>
      <c r="Z356" s="212"/>
      <c r="AA356" s="212"/>
      <c r="AB356" s="212"/>
      <c r="AC356" s="212"/>
      <c r="AD356" s="212"/>
      <c r="AE356" s="212"/>
      <c r="AF356" s="212"/>
      <c r="AG356" s="212" t="s">
        <v>307</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62" t="s">
        <v>1057</v>
      </c>
      <c r="D357" s="252"/>
      <c r="E357" s="253">
        <v>92.231999999999999</v>
      </c>
      <c r="F357" s="222"/>
      <c r="G357" s="222"/>
      <c r="H357" s="222"/>
      <c r="I357" s="222"/>
      <c r="J357" s="222"/>
      <c r="K357" s="222"/>
      <c r="L357" s="222"/>
      <c r="M357" s="222"/>
      <c r="N357" s="222"/>
      <c r="O357" s="222"/>
      <c r="P357" s="222"/>
      <c r="Q357" s="222"/>
      <c r="R357" s="222"/>
      <c r="S357" s="222"/>
      <c r="T357" s="222"/>
      <c r="U357" s="222"/>
      <c r="V357" s="222"/>
      <c r="W357" s="222"/>
      <c r="X357" s="222"/>
      <c r="Y357" s="212"/>
      <c r="Z357" s="212"/>
      <c r="AA357" s="212"/>
      <c r="AB357" s="212"/>
      <c r="AC357" s="212"/>
      <c r="AD357" s="212"/>
      <c r="AE357" s="212"/>
      <c r="AF357" s="212"/>
      <c r="AG357" s="212" t="s">
        <v>307</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19"/>
      <c r="B358" s="220"/>
      <c r="C358" s="262" t="s">
        <v>1058</v>
      </c>
      <c r="D358" s="252"/>
      <c r="E358" s="253">
        <v>18.25</v>
      </c>
      <c r="F358" s="222"/>
      <c r="G358" s="222"/>
      <c r="H358" s="222"/>
      <c r="I358" s="222"/>
      <c r="J358" s="222"/>
      <c r="K358" s="222"/>
      <c r="L358" s="222"/>
      <c r="M358" s="222"/>
      <c r="N358" s="222"/>
      <c r="O358" s="222"/>
      <c r="P358" s="222"/>
      <c r="Q358" s="222"/>
      <c r="R358" s="222"/>
      <c r="S358" s="222"/>
      <c r="T358" s="222"/>
      <c r="U358" s="222"/>
      <c r="V358" s="222"/>
      <c r="W358" s="222"/>
      <c r="X358" s="222"/>
      <c r="Y358" s="212"/>
      <c r="Z358" s="212"/>
      <c r="AA358" s="212"/>
      <c r="AB358" s="212"/>
      <c r="AC358" s="212"/>
      <c r="AD358" s="212"/>
      <c r="AE358" s="212"/>
      <c r="AF358" s="212"/>
      <c r="AG358" s="212" t="s">
        <v>307</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19"/>
      <c r="B359" s="220"/>
      <c r="C359" s="262" t="s">
        <v>1059</v>
      </c>
      <c r="D359" s="252"/>
      <c r="E359" s="253">
        <v>51.5</v>
      </c>
      <c r="F359" s="222"/>
      <c r="G359" s="222"/>
      <c r="H359" s="222"/>
      <c r="I359" s="222"/>
      <c r="J359" s="222"/>
      <c r="K359" s="222"/>
      <c r="L359" s="222"/>
      <c r="M359" s="222"/>
      <c r="N359" s="222"/>
      <c r="O359" s="222"/>
      <c r="P359" s="222"/>
      <c r="Q359" s="222"/>
      <c r="R359" s="222"/>
      <c r="S359" s="222"/>
      <c r="T359" s="222"/>
      <c r="U359" s="222"/>
      <c r="V359" s="222"/>
      <c r="W359" s="222"/>
      <c r="X359" s="222"/>
      <c r="Y359" s="212"/>
      <c r="Z359" s="212"/>
      <c r="AA359" s="212"/>
      <c r="AB359" s="212"/>
      <c r="AC359" s="212"/>
      <c r="AD359" s="212"/>
      <c r="AE359" s="212"/>
      <c r="AF359" s="212"/>
      <c r="AG359" s="212" t="s">
        <v>307</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62" t="s">
        <v>1060</v>
      </c>
      <c r="D360" s="252"/>
      <c r="E360" s="253"/>
      <c r="F360" s="222"/>
      <c r="G360" s="222"/>
      <c r="H360" s="222"/>
      <c r="I360" s="222"/>
      <c r="J360" s="222"/>
      <c r="K360" s="222"/>
      <c r="L360" s="222"/>
      <c r="M360" s="222"/>
      <c r="N360" s="222"/>
      <c r="O360" s="222"/>
      <c r="P360" s="222"/>
      <c r="Q360" s="222"/>
      <c r="R360" s="222"/>
      <c r="S360" s="222"/>
      <c r="T360" s="222"/>
      <c r="U360" s="222"/>
      <c r="V360" s="222"/>
      <c r="W360" s="222"/>
      <c r="X360" s="222"/>
      <c r="Y360" s="212"/>
      <c r="Z360" s="212"/>
      <c r="AA360" s="212"/>
      <c r="AB360" s="212"/>
      <c r="AC360" s="212"/>
      <c r="AD360" s="212"/>
      <c r="AE360" s="212"/>
      <c r="AF360" s="212"/>
      <c r="AG360" s="212" t="s">
        <v>307</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19"/>
      <c r="B361" s="220"/>
      <c r="C361" s="262" t="s">
        <v>1061</v>
      </c>
      <c r="D361" s="252"/>
      <c r="E361" s="253">
        <v>11.24</v>
      </c>
      <c r="F361" s="222"/>
      <c r="G361" s="222"/>
      <c r="H361" s="222"/>
      <c r="I361" s="222"/>
      <c r="J361" s="222"/>
      <c r="K361" s="222"/>
      <c r="L361" s="222"/>
      <c r="M361" s="222"/>
      <c r="N361" s="222"/>
      <c r="O361" s="222"/>
      <c r="P361" s="222"/>
      <c r="Q361" s="222"/>
      <c r="R361" s="222"/>
      <c r="S361" s="222"/>
      <c r="T361" s="222"/>
      <c r="U361" s="222"/>
      <c r="V361" s="222"/>
      <c r="W361" s="222"/>
      <c r="X361" s="222"/>
      <c r="Y361" s="212"/>
      <c r="Z361" s="212"/>
      <c r="AA361" s="212"/>
      <c r="AB361" s="212"/>
      <c r="AC361" s="212"/>
      <c r="AD361" s="212"/>
      <c r="AE361" s="212"/>
      <c r="AF361" s="212"/>
      <c r="AG361" s="212" t="s">
        <v>307</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62" t="s">
        <v>1062</v>
      </c>
      <c r="D362" s="252"/>
      <c r="E362" s="253">
        <v>54.51</v>
      </c>
      <c r="F362" s="222"/>
      <c r="G362" s="222"/>
      <c r="H362" s="222"/>
      <c r="I362" s="222"/>
      <c r="J362" s="222"/>
      <c r="K362" s="222"/>
      <c r="L362" s="222"/>
      <c r="M362" s="222"/>
      <c r="N362" s="222"/>
      <c r="O362" s="222"/>
      <c r="P362" s="222"/>
      <c r="Q362" s="222"/>
      <c r="R362" s="222"/>
      <c r="S362" s="222"/>
      <c r="T362" s="222"/>
      <c r="U362" s="222"/>
      <c r="V362" s="222"/>
      <c r="W362" s="222"/>
      <c r="X362" s="222"/>
      <c r="Y362" s="212"/>
      <c r="Z362" s="212"/>
      <c r="AA362" s="212"/>
      <c r="AB362" s="212"/>
      <c r="AC362" s="212"/>
      <c r="AD362" s="212"/>
      <c r="AE362" s="212"/>
      <c r="AF362" s="212"/>
      <c r="AG362" s="212" t="s">
        <v>307</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62" t="s">
        <v>1063</v>
      </c>
      <c r="D363" s="252"/>
      <c r="E363" s="253">
        <v>3.8</v>
      </c>
      <c r="F363" s="222"/>
      <c r="G363" s="222"/>
      <c r="H363" s="222"/>
      <c r="I363" s="222"/>
      <c r="J363" s="222"/>
      <c r="K363" s="222"/>
      <c r="L363" s="222"/>
      <c r="M363" s="222"/>
      <c r="N363" s="222"/>
      <c r="O363" s="222"/>
      <c r="P363" s="222"/>
      <c r="Q363" s="222"/>
      <c r="R363" s="222"/>
      <c r="S363" s="222"/>
      <c r="T363" s="222"/>
      <c r="U363" s="222"/>
      <c r="V363" s="222"/>
      <c r="W363" s="222"/>
      <c r="X363" s="222"/>
      <c r="Y363" s="212"/>
      <c r="Z363" s="212"/>
      <c r="AA363" s="212"/>
      <c r="AB363" s="212"/>
      <c r="AC363" s="212"/>
      <c r="AD363" s="212"/>
      <c r="AE363" s="212"/>
      <c r="AF363" s="212"/>
      <c r="AG363" s="212" t="s">
        <v>307</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62" t="s">
        <v>1064</v>
      </c>
      <c r="D364" s="252"/>
      <c r="E364" s="253">
        <v>14.68</v>
      </c>
      <c r="F364" s="222"/>
      <c r="G364" s="222"/>
      <c r="H364" s="222"/>
      <c r="I364" s="222"/>
      <c r="J364" s="222"/>
      <c r="K364" s="222"/>
      <c r="L364" s="222"/>
      <c r="M364" s="222"/>
      <c r="N364" s="222"/>
      <c r="O364" s="222"/>
      <c r="P364" s="222"/>
      <c r="Q364" s="222"/>
      <c r="R364" s="222"/>
      <c r="S364" s="222"/>
      <c r="T364" s="222"/>
      <c r="U364" s="222"/>
      <c r="V364" s="222"/>
      <c r="W364" s="222"/>
      <c r="X364" s="222"/>
      <c r="Y364" s="212"/>
      <c r="Z364" s="212"/>
      <c r="AA364" s="212"/>
      <c r="AB364" s="212"/>
      <c r="AC364" s="212"/>
      <c r="AD364" s="212"/>
      <c r="AE364" s="212"/>
      <c r="AF364" s="212"/>
      <c r="AG364" s="212" t="s">
        <v>307</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67" t="s">
        <v>484</v>
      </c>
      <c r="D365" s="258"/>
      <c r="E365" s="259">
        <v>1594.0015000000001</v>
      </c>
      <c r="F365" s="222"/>
      <c r="G365" s="222"/>
      <c r="H365" s="222"/>
      <c r="I365" s="222"/>
      <c r="J365" s="222"/>
      <c r="K365" s="222"/>
      <c r="L365" s="222"/>
      <c r="M365" s="222"/>
      <c r="N365" s="222"/>
      <c r="O365" s="222"/>
      <c r="P365" s="222"/>
      <c r="Q365" s="222"/>
      <c r="R365" s="222"/>
      <c r="S365" s="222"/>
      <c r="T365" s="222"/>
      <c r="U365" s="222"/>
      <c r="V365" s="222"/>
      <c r="W365" s="222"/>
      <c r="X365" s="222"/>
      <c r="Y365" s="212"/>
      <c r="Z365" s="212"/>
      <c r="AA365" s="212"/>
      <c r="AB365" s="212"/>
      <c r="AC365" s="212"/>
      <c r="AD365" s="212"/>
      <c r="AE365" s="212"/>
      <c r="AF365" s="212"/>
      <c r="AG365" s="212" t="s">
        <v>307</v>
      </c>
      <c r="AH365" s="212">
        <v>1</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48"/>
      <c r="D366" s="242"/>
      <c r="E366" s="242"/>
      <c r="F366" s="242"/>
      <c r="G366" s="242"/>
      <c r="H366" s="222"/>
      <c r="I366" s="222"/>
      <c r="J366" s="222"/>
      <c r="K366" s="222"/>
      <c r="L366" s="222"/>
      <c r="M366" s="222"/>
      <c r="N366" s="222"/>
      <c r="O366" s="222"/>
      <c r="P366" s="222"/>
      <c r="Q366" s="222"/>
      <c r="R366" s="222"/>
      <c r="S366" s="222"/>
      <c r="T366" s="222"/>
      <c r="U366" s="222"/>
      <c r="V366" s="222"/>
      <c r="W366" s="222"/>
      <c r="X366" s="222"/>
      <c r="Y366" s="212"/>
      <c r="Z366" s="212"/>
      <c r="AA366" s="212"/>
      <c r="AB366" s="212"/>
      <c r="AC366" s="212"/>
      <c r="AD366" s="212"/>
      <c r="AE366" s="212"/>
      <c r="AF366" s="212"/>
      <c r="AG366" s="212" t="s">
        <v>200</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ht="22.5" outlineLevel="1" x14ac:dyDescent="0.2">
      <c r="A367" s="231">
        <v>14</v>
      </c>
      <c r="B367" s="232" t="s">
        <v>485</v>
      </c>
      <c r="C367" s="245" t="s">
        <v>486</v>
      </c>
      <c r="D367" s="233" t="s">
        <v>303</v>
      </c>
      <c r="E367" s="234">
        <v>182.995</v>
      </c>
      <c r="F367" s="235"/>
      <c r="G367" s="236">
        <f>ROUND(E367*F367,2)</f>
        <v>0</v>
      </c>
      <c r="H367" s="235"/>
      <c r="I367" s="236">
        <f>ROUND(E367*H367,2)</f>
        <v>0</v>
      </c>
      <c r="J367" s="235"/>
      <c r="K367" s="236">
        <f>ROUND(E367*J367,2)</f>
        <v>0</v>
      </c>
      <c r="L367" s="236">
        <v>21</v>
      </c>
      <c r="M367" s="236">
        <f>G367*(1+L367/100)</f>
        <v>0</v>
      </c>
      <c r="N367" s="236">
        <v>8.5999999999999998E-4</v>
      </c>
      <c r="O367" s="236">
        <f>ROUND(E367*N367,2)</f>
        <v>0.16</v>
      </c>
      <c r="P367" s="236">
        <v>0</v>
      </c>
      <c r="Q367" s="236">
        <f>ROUND(E367*P367,2)</f>
        <v>0</v>
      </c>
      <c r="R367" s="236" t="s">
        <v>315</v>
      </c>
      <c r="S367" s="236" t="s">
        <v>194</v>
      </c>
      <c r="T367" s="237" t="s">
        <v>194</v>
      </c>
      <c r="U367" s="222">
        <v>0.48</v>
      </c>
      <c r="V367" s="222">
        <f>ROUND(E367*U367,2)</f>
        <v>87.84</v>
      </c>
      <c r="W367" s="222"/>
      <c r="X367" s="222" t="s">
        <v>243</v>
      </c>
      <c r="Y367" s="212"/>
      <c r="Z367" s="212"/>
      <c r="AA367" s="212"/>
      <c r="AB367" s="212"/>
      <c r="AC367" s="212"/>
      <c r="AD367" s="212"/>
      <c r="AE367" s="212"/>
      <c r="AF367" s="212"/>
      <c r="AG367" s="212" t="s">
        <v>244</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
      <c r="A368" s="219"/>
      <c r="B368" s="220"/>
      <c r="C368" s="263" t="s">
        <v>422</v>
      </c>
      <c r="D368" s="260"/>
      <c r="E368" s="260"/>
      <c r="F368" s="260"/>
      <c r="G368" s="260"/>
      <c r="H368" s="222"/>
      <c r="I368" s="222"/>
      <c r="J368" s="222"/>
      <c r="K368" s="222"/>
      <c r="L368" s="222"/>
      <c r="M368" s="222"/>
      <c r="N368" s="222"/>
      <c r="O368" s="222"/>
      <c r="P368" s="222"/>
      <c r="Q368" s="222"/>
      <c r="R368" s="222"/>
      <c r="S368" s="222"/>
      <c r="T368" s="222"/>
      <c r="U368" s="222"/>
      <c r="V368" s="222"/>
      <c r="W368" s="222"/>
      <c r="X368" s="222"/>
      <c r="Y368" s="212"/>
      <c r="Z368" s="212"/>
      <c r="AA368" s="212"/>
      <c r="AB368" s="212"/>
      <c r="AC368" s="212"/>
      <c r="AD368" s="212"/>
      <c r="AE368" s="212"/>
      <c r="AF368" s="212"/>
      <c r="AG368" s="212" t="s">
        <v>311</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62" t="s">
        <v>1065</v>
      </c>
      <c r="D369" s="252"/>
      <c r="E369" s="253"/>
      <c r="F369" s="222"/>
      <c r="G369" s="222"/>
      <c r="H369" s="222"/>
      <c r="I369" s="222"/>
      <c r="J369" s="222"/>
      <c r="K369" s="222"/>
      <c r="L369" s="222"/>
      <c r="M369" s="222"/>
      <c r="N369" s="222"/>
      <c r="O369" s="222"/>
      <c r="P369" s="222"/>
      <c r="Q369" s="222"/>
      <c r="R369" s="222"/>
      <c r="S369" s="222"/>
      <c r="T369" s="222"/>
      <c r="U369" s="222"/>
      <c r="V369" s="222"/>
      <c r="W369" s="222"/>
      <c r="X369" s="222"/>
      <c r="Y369" s="212"/>
      <c r="Z369" s="212"/>
      <c r="AA369" s="212"/>
      <c r="AB369" s="212"/>
      <c r="AC369" s="212"/>
      <c r="AD369" s="212"/>
      <c r="AE369" s="212"/>
      <c r="AF369" s="212"/>
      <c r="AG369" s="212" t="s">
        <v>307</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62" t="s">
        <v>942</v>
      </c>
      <c r="D370" s="252"/>
      <c r="E370" s="253">
        <v>47.84</v>
      </c>
      <c r="F370" s="222"/>
      <c r="G370" s="222"/>
      <c r="H370" s="222"/>
      <c r="I370" s="222"/>
      <c r="J370" s="222"/>
      <c r="K370" s="222"/>
      <c r="L370" s="222"/>
      <c r="M370" s="222"/>
      <c r="N370" s="222"/>
      <c r="O370" s="222"/>
      <c r="P370" s="222"/>
      <c r="Q370" s="222"/>
      <c r="R370" s="222"/>
      <c r="S370" s="222"/>
      <c r="T370" s="222"/>
      <c r="U370" s="222"/>
      <c r="V370" s="222"/>
      <c r="W370" s="222"/>
      <c r="X370" s="222"/>
      <c r="Y370" s="212"/>
      <c r="Z370" s="212"/>
      <c r="AA370" s="212"/>
      <c r="AB370" s="212"/>
      <c r="AC370" s="212"/>
      <c r="AD370" s="212"/>
      <c r="AE370" s="212"/>
      <c r="AF370" s="212"/>
      <c r="AG370" s="212" t="s">
        <v>307</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19"/>
      <c r="B371" s="220"/>
      <c r="C371" s="262" t="s">
        <v>943</v>
      </c>
      <c r="D371" s="252"/>
      <c r="E371" s="253"/>
      <c r="F371" s="222"/>
      <c r="G371" s="222"/>
      <c r="H371" s="222"/>
      <c r="I371" s="222"/>
      <c r="J371" s="222"/>
      <c r="K371" s="222"/>
      <c r="L371" s="222"/>
      <c r="M371" s="222"/>
      <c r="N371" s="222"/>
      <c r="O371" s="222"/>
      <c r="P371" s="222"/>
      <c r="Q371" s="222"/>
      <c r="R371" s="222"/>
      <c r="S371" s="222"/>
      <c r="T371" s="222"/>
      <c r="U371" s="222"/>
      <c r="V371" s="222"/>
      <c r="W371" s="222"/>
      <c r="X371" s="222"/>
      <c r="Y371" s="212"/>
      <c r="Z371" s="212"/>
      <c r="AA371" s="212"/>
      <c r="AB371" s="212"/>
      <c r="AC371" s="212"/>
      <c r="AD371" s="212"/>
      <c r="AE371" s="212"/>
      <c r="AF371" s="212"/>
      <c r="AG371" s="212" t="s">
        <v>307</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62" t="s">
        <v>944</v>
      </c>
      <c r="D372" s="252"/>
      <c r="E372" s="253"/>
      <c r="F372" s="222"/>
      <c r="G372" s="222"/>
      <c r="H372" s="222"/>
      <c r="I372" s="222"/>
      <c r="J372" s="222"/>
      <c r="K372" s="222"/>
      <c r="L372" s="222"/>
      <c r="M372" s="222"/>
      <c r="N372" s="222"/>
      <c r="O372" s="222"/>
      <c r="P372" s="222"/>
      <c r="Q372" s="222"/>
      <c r="R372" s="222"/>
      <c r="S372" s="222"/>
      <c r="T372" s="222"/>
      <c r="U372" s="222"/>
      <c r="V372" s="222"/>
      <c r="W372" s="222"/>
      <c r="X372" s="222"/>
      <c r="Y372" s="212"/>
      <c r="Z372" s="212"/>
      <c r="AA372" s="212"/>
      <c r="AB372" s="212"/>
      <c r="AC372" s="212"/>
      <c r="AD372" s="212"/>
      <c r="AE372" s="212"/>
      <c r="AF372" s="212"/>
      <c r="AG372" s="212" t="s">
        <v>307</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62" t="s">
        <v>945</v>
      </c>
      <c r="D373" s="252"/>
      <c r="E373" s="253"/>
      <c r="F373" s="222"/>
      <c r="G373" s="222"/>
      <c r="H373" s="222"/>
      <c r="I373" s="222"/>
      <c r="J373" s="222"/>
      <c r="K373" s="222"/>
      <c r="L373" s="222"/>
      <c r="M373" s="222"/>
      <c r="N373" s="222"/>
      <c r="O373" s="222"/>
      <c r="P373" s="222"/>
      <c r="Q373" s="222"/>
      <c r="R373" s="222"/>
      <c r="S373" s="222"/>
      <c r="T373" s="222"/>
      <c r="U373" s="222"/>
      <c r="V373" s="222"/>
      <c r="W373" s="222"/>
      <c r="X373" s="222"/>
      <c r="Y373" s="212"/>
      <c r="Z373" s="212"/>
      <c r="AA373" s="212"/>
      <c r="AB373" s="212"/>
      <c r="AC373" s="212"/>
      <c r="AD373" s="212"/>
      <c r="AE373" s="212"/>
      <c r="AF373" s="212"/>
      <c r="AG373" s="212" t="s">
        <v>307</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19"/>
      <c r="B374" s="220"/>
      <c r="C374" s="262" t="s">
        <v>946</v>
      </c>
      <c r="D374" s="252"/>
      <c r="E374" s="253">
        <v>2.08</v>
      </c>
      <c r="F374" s="222"/>
      <c r="G374" s="222"/>
      <c r="H374" s="222"/>
      <c r="I374" s="222"/>
      <c r="J374" s="222"/>
      <c r="K374" s="222"/>
      <c r="L374" s="222"/>
      <c r="M374" s="222"/>
      <c r="N374" s="222"/>
      <c r="O374" s="222"/>
      <c r="P374" s="222"/>
      <c r="Q374" s="222"/>
      <c r="R374" s="222"/>
      <c r="S374" s="222"/>
      <c r="T374" s="222"/>
      <c r="U374" s="222"/>
      <c r="V374" s="222"/>
      <c r="W374" s="222"/>
      <c r="X374" s="222"/>
      <c r="Y374" s="212"/>
      <c r="Z374" s="212"/>
      <c r="AA374" s="212"/>
      <c r="AB374" s="212"/>
      <c r="AC374" s="212"/>
      <c r="AD374" s="212"/>
      <c r="AE374" s="212"/>
      <c r="AF374" s="212"/>
      <c r="AG374" s="212" t="s">
        <v>307</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62" t="s">
        <v>947</v>
      </c>
      <c r="D375" s="252"/>
      <c r="E375" s="253">
        <v>14.875</v>
      </c>
      <c r="F375" s="222"/>
      <c r="G375" s="222"/>
      <c r="H375" s="222"/>
      <c r="I375" s="222"/>
      <c r="J375" s="222"/>
      <c r="K375" s="222"/>
      <c r="L375" s="222"/>
      <c r="M375" s="222"/>
      <c r="N375" s="222"/>
      <c r="O375" s="222"/>
      <c r="P375" s="222"/>
      <c r="Q375" s="222"/>
      <c r="R375" s="222"/>
      <c r="S375" s="222"/>
      <c r="T375" s="222"/>
      <c r="U375" s="222"/>
      <c r="V375" s="222"/>
      <c r="W375" s="222"/>
      <c r="X375" s="222"/>
      <c r="Y375" s="212"/>
      <c r="Z375" s="212"/>
      <c r="AA375" s="212"/>
      <c r="AB375" s="212"/>
      <c r="AC375" s="212"/>
      <c r="AD375" s="212"/>
      <c r="AE375" s="212"/>
      <c r="AF375" s="212"/>
      <c r="AG375" s="212" t="s">
        <v>307</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
      <c r="A376" s="219"/>
      <c r="B376" s="220"/>
      <c r="C376" s="262" t="s">
        <v>1066</v>
      </c>
      <c r="D376" s="252"/>
      <c r="E376" s="253"/>
      <c r="F376" s="222"/>
      <c r="G376" s="222"/>
      <c r="H376" s="222"/>
      <c r="I376" s="222"/>
      <c r="J376" s="222"/>
      <c r="K376" s="222"/>
      <c r="L376" s="222"/>
      <c r="M376" s="222"/>
      <c r="N376" s="222"/>
      <c r="O376" s="222"/>
      <c r="P376" s="222"/>
      <c r="Q376" s="222"/>
      <c r="R376" s="222"/>
      <c r="S376" s="222"/>
      <c r="T376" s="222"/>
      <c r="U376" s="222"/>
      <c r="V376" s="222"/>
      <c r="W376" s="222"/>
      <c r="X376" s="222"/>
      <c r="Y376" s="212"/>
      <c r="Z376" s="212"/>
      <c r="AA376" s="212"/>
      <c r="AB376" s="212"/>
      <c r="AC376" s="212"/>
      <c r="AD376" s="212"/>
      <c r="AE376" s="212"/>
      <c r="AF376" s="212"/>
      <c r="AG376" s="212" t="s">
        <v>307</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62" t="s">
        <v>1059</v>
      </c>
      <c r="D377" s="252"/>
      <c r="E377" s="253">
        <v>51.5</v>
      </c>
      <c r="F377" s="222"/>
      <c r="G377" s="222"/>
      <c r="H377" s="222"/>
      <c r="I377" s="222"/>
      <c r="J377" s="222"/>
      <c r="K377" s="222"/>
      <c r="L377" s="222"/>
      <c r="M377" s="222"/>
      <c r="N377" s="222"/>
      <c r="O377" s="222"/>
      <c r="P377" s="222"/>
      <c r="Q377" s="222"/>
      <c r="R377" s="222"/>
      <c r="S377" s="222"/>
      <c r="T377" s="222"/>
      <c r="U377" s="222"/>
      <c r="V377" s="222"/>
      <c r="W377" s="222"/>
      <c r="X377" s="222"/>
      <c r="Y377" s="212"/>
      <c r="Z377" s="212"/>
      <c r="AA377" s="212"/>
      <c r="AB377" s="212"/>
      <c r="AC377" s="212"/>
      <c r="AD377" s="212"/>
      <c r="AE377" s="212"/>
      <c r="AF377" s="212"/>
      <c r="AG377" s="212" t="s">
        <v>307</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62" t="s">
        <v>1060</v>
      </c>
      <c r="D378" s="252"/>
      <c r="E378" s="253"/>
      <c r="F378" s="222"/>
      <c r="G378" s="222"/>
      <c r="H378" s="222"/>
      <c r="I378" s="222"/>
      <c r="J378" s="222"/>
      <c r="K378" s="222"/>
      <c r="L378" s="222"/>
      <c r="M378" s="222"/>
      <c r="N378" s="222"/>
      <c r="O378" s="222"/>
      <c r="P378" s="222"/>
      <c r="Q378" s="222"/>
      <c r="R378" s="222"/>
      <c r="S378" s="222"/>
      <c r="T378" s="222"/>
      <c r="U378" s="222"/>
      <c r="V378" s="222"/>
      <c r="W378" s="222"/>
      <c r="X378" s="222"/>
      <c r="Y378" s="212"/>
      <c r="Z378" s="212"/>
      <c r="AA378" s="212"/>
      <c r="AB378" s="212"/>
      <c r="AC378" s="212"/>
      <c r="AD378" s="212"/>
      <c r="AE378" s="212"/>
      <c r="AF378" s="212"/>
      <c r="AG378" s="212" t="s">
        <v>307</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19"/>
      <c r="B379" s="220"/>
      <c r="C379" s="262" t="s">
        <v>1067</v>
      </c>
      <c r="D379" s="252"/>
      <c r="E379" s="253">
        <v>66.7</v>
      </c>
      <c r="F379" s="222"/>
      <c r="G379" s="222"/>
      <c r="H379" s="222"/>
      <c r="I379" s="222"/>
      <c r="J379" s="222"/>
      <c r="K379" s="222"/>
      <c r="L379" s="222"/>
      <c r="M379" s="222"/>
      <c r="N379" s="222"/>
      <c r="O379" s="222"/>
      <c r="P379" s="222"/>
      <c r="Q379" s="222"/>
      <c r="R379" s="222"/>
      <c r="S379" s="222"/>
      <c r="T379" s="222"/>
      <c r="U379" s="222"/>
      <c r="V379" s="222"/>
      <c r="W379" s="222"/>
      <c r="X379" s="222"/>
      <c r="Y379" s="212"/>
      <c r="Z379" s="212"/>
      <c r="AA379" s="212"/>
      <c r="AB379" s="212"/>
      <c r="AC379" s="212"/>
      <c r="AD379" s="212"/>
      <c r="AE379" s="212"/>
      <c r="AF379" s="212"/>
      <c r="AG379" s="212" t="s">
        <v>307</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67" t="s">
        <v>484</v>
      </c>
      <c r="D380" s="258"/>
      <c r="E380" s="259">
        <v>182.995</v>
      </c>
      <c r="F380" s="222"/>
      <c r="G380" s="222"/>
      <c r="H380" s="222"/>
      <c r="I380" s="222"/>
      <c r="J380" s="222"/>
      <c r="K380" s="222"/>
      <c r="L380" s="222"/>
      <c r="M380" s="222"/>
      <c r="N380" s="222"/>
      <c r="O380" s="222"/>
      <c r="P380" s="222"/>
      <c r="Q380" s="222"/>
      <c r="R380" s="222"/>
      <c r="S380" s="222"/>
      <c r="T380" s="222"/>
      <c r="U380" s="222"/>
      <c r="V380" s="222"/>
      <c r="W380" s="222"/>
      <c r="X380" s="222"/>
      <c r="Y380" s="212"/>
      <c r="Z380" s="212"/>
      <c r="AA380" s="212"/>
      <c r="AB380" s="212"/>
      <c r="AC380" s="212"/>
      <c r="AD380" s="212"/>
      <c r="AE380" s="212"/>
      <c r="AF380" s="212"/>
      <c r="AG380" s="212" t="s">
        <v>307</v>
      </c>
      <c r="AH380" s="212">
        <v>1</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48"/>
      <c r="D381" s="242"/>
      <c r="E381" s="242"/>
      <c r="F381" s="242"/>
      <c r="G381" s="242"/>
      <c r="H381" s="222"/>
      <c r="I381" s="222"/>
      <c r="J381" s="222"/>
      <c r="K381" s="222"/>
      <c r="L381" s="222"/>
      <c r="M381" s="222"/>
      <c r="N381" s="222"/>
      <c r="O381" s="222"/>
      <c r="P381" s="222"/>
      <c r="Q381" s="222"/>
      <c r="R381" s="222"/>
      <c r="S381" s="222"/>
      <c r="T381" s="222"/>
      <c r="U381" s="222"/>
      <c r="V381" s="222"/>
      <c r="W381" s="222"/>
      <c r="X381" s="222"/>
      <c r="Y381" s="212"/>
      <c r="Z381" s="212"/>
      <c r="AA381" s="212"/>
      <c r="AB381" s="212"/>
      <c r="AC381" s="212"/>
      <c r="AD381" s="212"/>
      <c r="AE381" s="212"/>
      <c r="AF381" s="212"/>
      <c r="AG381" s="212" t="s">
        <v>200</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31">
        <v>15</v>
      </c>
      <c r="B382" s="232" t="s">
        <v>492</v>
      </c>
      <c r="C382" s="245" t="s">
        <v>493</v>
      </c>
      <c r="D382" s="233" t="s">
        <v>303</v>
      </c>
      <c r="E382" s="234">
        <v>2559.8004999999998</v>
      </c>
      <c r="F382" s="235"/>
      <c r="G382" s="236">
        <f>ROUND(E382*F382,2)</f>
        <v>0</v>
      </c>
      <c r="H382" s="235"/>
      <c r="I382" s="236">
        <f>ROUND(E382*H382,2)</f>
        <v>0</v>
      </c>
      <c r="J382" s="235"/>
      <c r="K382" s="236">
        <f>ROUND(E382*J382,2)</f>
        <v>0</v>
      </c>
      <c r="L382" s="236">
        <v>21</v>
      </c>
      <c r="M382" s="236">
        <f>G382*(1+L382/100)</f>
        <v>0</v>
      </c>
      <c r="N382" s="236">
        <v>0</v>
      </c>
      <c r="O382" s="236">
        <f>ROUND(E382*N382,2)</f>
        <v>0</v>
      </c>
      <c r="P382" s="236">
        <v>0</v>
      </c>
      <c r="Q382" s="236">
        <f>ROUND(E382*P382,2)</f>
        <v>0</v>
      </c>
      <c r="R382" s="236" t="s">
        <v>315</v>
      </c>
      <c r="S382" s="236" t="s">
        <v>194</v>
      </c>
      <c r="T382" s="237" t="s">
        <v>194</v>
      </c>
      <c r="U382" s="222">
        <v>7.0000000000000007E-2</v>
      </c>
      <c r="V382" s="222">
        <f>ROUND(E382*U382,2)</f>
        <v>179.19</v>
      </c>
      <c r="W382" s="222"/>
      <c r="X382" s="222" t="s">
        <v>243</v>
      </c>
      <c r="Y382" s="212"/>
      <c r="Z382" s="212"/>
      <c r="AA382" s="212"/>
      <c r="AB382" s="212"/>
      <c r="AC382" s="212"/>
      <c r="AD382" s="212"/>
      <c r="AE382" s="212"/>
      <c r="AF382" s="212"/>
      <c r="AG382" s="212" t="s">
        <v>244</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63" t="s">
        <v>494</v>
      </c>
      <c r="D383" s="260"/>
      <c r="E383" s="260"/>
      <c r="F383" s="260"/>
      <c r="G383" s="260"/>
      <c r="H383" s="222"/>
      <c r="I383" s="222"/>
      <c r="J383" s="222"/>
      <c r="K383" s="222"/>
      <c r="L383" s="222"/>
      <c r="M383" s="222"/>
      <c r="N383" s="222"/>
      <c r="O383" s="222"/>
      <c r="P383" s="222"/>
      <c r="Q383" s="222"/>
      <c r="R383" s="222"/>
      <c r="S383" s="222"/>
      <c r="T383" s="222"/>
      <c r="U383" s="222"/>
      <c r="V383" s="222"/>
      <c r="W383" s="222"/>
      <c r="X383" s="222"/>
      <c r="Y383" s="212"/>
      <c r="Z383" s="212"/>
      <c r="AA383" s="212"/>
      <c r="AB383" s="212"/>
      <c r="AC383" s="212"/>
      <c r="AD383" s="212"/>
      <c r="AE383" s="212"/>
      <c r="AF383" s="212"/>
      <c r="AG383" s="212" t="s">
        <v>311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19"/>
      <c r="B384" s="220"/>
      <c r="C384" s="262" t="s">
        <v>1068</v>
      </c>
      <c r="D384" s="252"/>
      <c r="E384" s="253">
        <v>2559.8004999999998</v>
      </c>
      <c r="F384" s="222"/>
      <c r="G384" s="222"/>
      <c r="H384" s="222"/>
      <c r="I384" s="222"/>
      <c r="J384" s="222"/>
      <c r="K384" s="222"/>
      <c r="L384" s="222"/>
      <c r="M384" s="222"/>
      <c r="N384" s="222"/>
      <c r="O384" s="222"/>
      <c r="P384" s="222"/>
      <c r="Q384" s="222"/>
      <c r="R384" s="222"/>
      <c r="S384" s="222"/>
      <c r="T384" s="222"/>
      <c r="U384" s="222"/>
      <c r="V384" s="222"/>
      <c r="W384" s="222"/>
      <c r="X384" s="222"/>
      <c r="Y384" s="212"/>
      <c r="Z384" s="212"/>
      <c r="AA384" s="212"/>
      <c r="AB384" s="212"/>
      <c r="AC384" s="212"/>
      <c r="AD384" s="212"/>
      <c r="AE384" s="212"/>
      <c r="AF384" s="212"/>
      <c r="AG384" s="212" t="s">
        <v>307</v>
      </c>
      <c r="AH384" s="212">
        <v>5</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48"/>
      <c r="D385" s="242"/>
      <c r="E385" s="242"/>
      <c r="F385" s="242"/>
      <c r="G385" s="242"/>
      <c r="H385" s="222"/>
      <c r="I385" s="222"/>
      <c r="J385" s="222"/>
      <c r="K385" s="222"/>
      <c r="L385" s="222"/>
      <c r="M385" s="222"/>
      <c r="N385" s="222"/>
      <c r="O385" s="222"/>
      <c r="P385" s="222"/>
      <c r="Q385" s="222"/>
      <c r="R385" s="222"/>
      <c r="S385" s="222"/>
      <c r="T385" s="222"/>
      <c r="U385" s="222"/>
      <c r="V385" s="222"/>
      <c r="W385" s="222"/>
      <c r="X385" s="222"/>
      <c r="Y385" s="212"/>
      <c r="Z385" s="212"/>
      <c r="AA385" s="212"/>
      <c r="AB385" s="212"/>
      <c r="AC385" s="212"/>
      <c r="AD385" s="212"/>
      <c r="AE385" s="212"/>
      <c r="AF385" s="212"/>
      <c r="AG385" s="212" t="s">
        <v>200</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31">
        <v>16</v>
      </c>
      <c r="B386" s="232" t="s">
        <v>1069</v>
      </c>
      <c r="C386" s="245" t="s">
        <v>1070</v>
      </c>
      <c r="D386" s="233" t="s">
        <v>303</v>
      </c>
      <c r="E386" s="234">
        <v>182.995</v>
      </c>
      <c r="F386" s="235"/>
      <c r="G386" s="236">
        <f>ROUND(E386*F386,2)</f>
        <v>0</v>
      </c>
      <c r="H386" s="235"/>
      <c r="I386" s="236">
        <f>ROUND(E386*H386,2)</f>
        <v>0</v>
      </c>
      <c r="J386" s="235"/>
      <c r="K386" s="236">
        <f>ROUND(E386*J386,2)</f>
        <v>0</v>
      </c>
      <c r="L386" s="236">
        <v>21</v>
      </c>
      <c r="M386" s="236">
        <f>G386*(1+L386/100)</f>
        <v>0</v>
      </c>
      <c r="N386" s="236">
        <v>0</v>
      </c>
      <c r="O386" s="236">
        <f>ROUND(E386*N386,2)</f>
        <v>0</v>
      </c>
      <c r="P386" s="236">
        <v>0</v>
      </c>
      <c r="Q386" s="236">
        <f>ROUND(E386*P386,2)</f>
        <v>0</v>
      </c>
      <c r="R386" s="236" t="s">
        <v>315</v>
      </c>
      <c r="S386" s="236" t="s">
        <v>194</v>
      </c>
      <c r="T386" s="237" t="s">
        <v>194</v>
      </c>
      <c r="U386" s="222">
        <v>0.33</v>
      </c>
      <c r="V386" s="222">
        <f>ROUND(E386*U386,2)</f>
        <v>60.39</v>
      </c>
      <c r="W386" s="222"/>
      <c r="X386" s="222" t="s">
        <v>243</v>
      </c>
      <c r="Y386" s="212"/>
      <c r="Z386" s="212"/>
      <c r="AA386" s="212"/>
      <c r="AB386" s="212"/>
      <c r="AC386" s="212"/>
      <c r="AD386" s="212"/>
      <c r="AE386" s="212"/>
      <c r="AF386" s="212"/>
      <c r="AG386" s="212" t="s">
        <v>244</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63" t="s">
        <v>494</v>
      </c>
      <c r="D387" s="260"/>
      <c r="E387" s="260"/>
      <c r="F387" s="260"/>
      <c r="G387" s="260"/>
      <c r="H387" s="222"/>
      <c r="I387" s="222"/>
      <c r="J387" s="222"/>
      <c r="K387" s="222"/>
      <c r="L387" s="222"/>
      <c r="M387" s="222"/>
      <c r="N387" s="222"/>
      <c r="O387" s="222"/>
      <c r="P387" s="222"/>
      <c r="Q387" s="222"/>
      <c r="R387" s="222"/>
      <c r="S387" s="222"/>
      <c r="T387" s="222"/>
      <c r="U387" s="222"/>
      <c r="V387" s="222"/>
      <c r="W387" s="222"/>
      <c r="X387" s="222"/>
      <c r="Y387" s="212"/>
      <c r="Z387" s="212"/>
      <c r="AA387" s="212"/>
      <c r="AB387" s="212"/>
      <c r="AC387" s="212"/>
      <c r="AD387" s="212"/>
      <c r="AE387" s="212"/>
      <c r="AF387" s="212"/>
      <c r="AG387" s="212" t="s">
        <v>311</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19"/>
      <c r="B388" s="220"/>
      <c r="C388" s="262" t="s">
        <v>1071</v>
      </c>
      <c r="D388" s="252"/>
      <c r="E388" s="253">
        <v>182.995</v>
      </c>
      <c r="F388" s="222"/>
      <c r="G388" s="222"/>
      <c r="H388" s="222"/>
      <c r="I388" s="222"/>
      <c r="J388" s="222"/>
      <c r="K388" s="222"/>
      <c r="L388" s="222"/>
      <c r="M388" s="222"/>
      <c r="N388" s="222"/>
      <c r="O388" s="222"/>
      <c r="P388" s="222"/>
      <c r="Q388" s="222"/>
      <c r="R388" s="222"/>
      <c r="S388" s="222"/>
      <c r="T388" s="222"/>
      <c r="U388" s="222"/>
      <c r="V388" s="222"/>
      <c r="W388" s="222"/>
      <c r="X388" s="222"/>
      <c r="Y388" s="212"/>
      <c r="Z388" s="212"/>
      <c r="AA388" s="212"/>
      <c r="AB388" s="212"/>
      <c r="AC388" s="212"/>
      <c r="AD388" s="212"/>
      <c r="AE388" s="212"/>
      <c r="AF388" s="212"/>
      <c r="AG388" s="212" t="s">
        <v>307</v>
      </c>
      <c r="AH388" s="212">
        <v>5</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1" x14ac:dyDescent="0.2">
      <c r="A389" s="219"/>
      <c r="B389" s="220"/>
      <c r="C389" s="248"/>
      <c r="D389" s="242"/>
      <c r="E389" s="242"/>
      <c r="F389" s="242"/>
      <c r="G389" s="242"/>
      <c r="H389" s="222"/>
      <c r="I389" s="222"/>
      <c r="J389" s="222"/>
      <c r="K389" s="222"/>
      <c r="L389" s="222"/>
      <c r="M389" s="222"/>
      <c r="N389" s="222"/>
      <c r="O389" s="222"/>
      <c r="P389" s="222"/>
      <c r="Q389" s="222"/>
      <c r="R389" s="222"/>
      <c r="S389" s="222"/>
      <c r="T389" s="222"/>
      <c r="U389" s="222"/>
      <c r="V389" s="222"/>
      <c r="W389" s="222"/>
      <c r="X389" s="222"/>
      <c r="Y389" s="212"/>
      <c r="Z389" s="212"/>
      <c r="AA389" s="212"/>
      <c r="AB389" s="212"/>
      <c r="AC389" s="212"/>
      <c r="AD389" s="212"/>
      <c r="AE389" s="212"/>
      <c r="AF389" s="212"/>
      <c r="AG389" s="212" t="s">
        <v>200</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31">
        <v>17</v>
      </c>
      <c r="B390" s="232" t="s">
        <v>500</v>
      </c>
      <c r="C390" s="245" t="s">
        <v>501</v>
      </c>
      <c r="D390" s="233" t="s">
        <v>320</v>
      </c>
      <c r="E390" s="234">
        <v>651.79139999999995</v>
      </c>
      <c r="F390" s="235"/>
      <c r="G390" s="236">
        <f>ROUND(E390*F390,2)</f>
        <v>0</v>
      </c>
      <c r="H390" s="235"/>
      <c r="I390" s="236">
        <f>ROUND(E390*H390,2)</f>
        <v>0</v>
      </c>
      <c r="J390" s="235"/>
      <c r="K390" s="236">
        <f>ROUND(E390*J390,2)</f>
        <v>0</v>
      </c>
      <c r="L390" s="236">
        <v>21</v>
      </c>
      <c r="M390" s="236">
        <f>G390*(1+L390/100)</f>
        <v>0</v>
      </c>
      <c r="N390" s="236">
        <v>0</v>
      </c>
      <c r="O390" s="236">
        <f>ROUND(E390*N390,2)</f>
        <v>0</v>
      </c>
      <c r="P390" s="236">
        <v>0</v>
      </c>
      <c r="Q390" s="236">
        <f>ROUND(E390*P390,2)</f>
        <v>0</v>
      </c>
      <c r="R390" s="236" t="s">
        <v>315</v>
      </c>
      <c r="S390" s="236" t="s">
        <v>194</v>
      </c>
      <c r="T390" s="237" t="s">
        <v>194</v>
      </c>
      <c r="U390" s="222">
        <v>0.35</v>
      </c>
      <c r="V390" s="222">
        <f>ROUND(E390*U390,2)</f>
        <v>228.13</v>
      </c>
      <c r="W390" s="222"/>
      <c r="X390" s="222" t="s">
        <v>243</v>
      </c>
      <c r="Y390" s="212"/>
      <c r="Z390" s="212"/>
      <c r="AA390" s="212"/>
      <c r="AB390" s="212"/>
      <c r="AC390" s="212"/>
      <c r="AD390" s="212"/>
      <c r="AE390" s="212"/>
      <c r="AF390" s="212"/>
      <c r="AG390" s="212" t="s">
        <v>244</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63" t="s">
        <v>502</v>
      </c>
      <c r="D391" s="260"/>
      <c r="E391" s="260"/>
      <c r="F391" s="260"/>
      <c r="G391" s="260"/>
      <c r="H391" s="222"/>
      <c r="I391" s="222"/>
      <c r="J391" s="222"/>
      <c r="K391" s="222"/>
      <c r="L391" s="222"/>
      <c r="M391" s="222"/>
      <c r="N391" s="222"/>
      <c r="O391" s="222"/>
      <c r="P391" s="222"/>
      <c r="Q391" s="222"/>
      <c r="R391" s="222"/>
      <c r="S391" s="222"/>
      <c r="T391" s="222"/>
      <c r="U391" s="222"/>
      <c r="V391" s="222"/>
      <c r="W391" s="222"/>
      <c r="X391" s="222"/>
      <c r="Y391" s="212"/>
      <c r="Z391" s="212"/>
      <c r="AA391" s="212"/>
      <c r="AB391" s="212"/>
      <c r="AC391" s="212"/>
      <c r="AD391" s="212"/>
      <c r="AE391" s="212"/>
      <c r="AF391" s="212"/>
      <c r="AG391" s="212" t="s">
        <v>311</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39" t="str">
        <f>C391</f>
        <v>bez naložení do dopravní nádoby, ale s vyprázdněním dopravní nádoby na hromadu nebo na dopravní prostředek,</v>
      </c>
      <c r="BB391" s="212"/>
      <c r="BC391" s="212"/>
      <c r="BD391" s="212"/>
      <c r="BE391" s="212"/>
      <c r="BF391" s="212"/>
      <c r="BG391" s="212"/>
      <c r="BH391" s="212"/>
    </row>
    <row r="392" spans="1:60" outlineLevel="1" x14ac:dyDescent="0.2">
      <c r="A392" s="219"/>
      <c r="B392" s="220"/>
      <c r="C392" s="262" t="s">
        <v>1072</v>
      </c>
      <c r="D392" s="252"/>
      <c r="E392" s="253">
        <v>257.27602999999999</v>
      </c>
      <c r="F392" s="222"/>
      <c r="G392" s="222"/>
      <c r="H392" s="222"/>
      <c r="I392" s="222"/>
      <c r="J392" s="222"/>
      <c r="K392" s="222"/>
      <c r="L392" s="222"/>
      <c r="M392" s="222"/>
      <c r="N392" s="222"/>
      <c r="O392" s="222"/>
      <c r="P392" s="222"/>
      <c r="Q392" s="222"/>
      <c r="R392" s="222"/>
      <c r="S392" s="222"/>
      <c r="T392" s="222"/>
      <c r="U392" s="222"/>
      <c r="V392" s="222"/>
      <c r="W392" s="222"/>
      <c r="X392" s="222"/>
      <c r="Y392" s="212"/>
      <c r="Z392" s="212"/>
      <c r="AA392" s="212"/>
      <c r="AB392" s="212"/>
      <c r="AC392" s="212"/>
      <c r="AD392" s="212"/>
      <c r="AE392" s="212"/>
      <c r="AF392" s="212"/>
      <c r="AG392" s="212" t="s">
        <v>307</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19"/>
      <c r="B393" s="220"/>
      <c r="C393" s="262" t="s">
        <v>1073</v>
      </c>
      <c r="D393" s="252"/>
      <c r="E393" s="253">
        <v>394.51537000000002</v>
      </c>
      <c r="F393" s="222"/>
      <c r="G393" s="222"/>
      <c r="H393" s="222"/>
      <c r="I393" s="222"/>
      <c r="J393" s="222"/>
      <c r="K393" s="222"/>
      <c r="L393" s="222"/>
      <c r="M393" s="222"/>
      <c r="N393" s="222"/>
      <c r="O393" s="222"/>
      <c r="P393" s="222"/>
      <c r="Q393" s="222"/>
      <c r="R393" s="222"/>
      <c r="S393" s="222"/>
      <c r="T393" s="222"/>
      <c r="U393" s="222"/>
      <c r="V393" s="222"/>
      <c r="W393" s="222"/>
      <c r="X393" s="222"/>
      <c r="Y393" s="212"/>
      <c r="Z393" s="212"/>
      <c r="AA393" s="212"/>
      <c r="AB393" s="212"/>
      <c r="AC393" s="212"/>
      <c r="AD393" s="212"/>
      <c r="AE393" s="212"/>
      <c r="AF393" s="212"/>
      <c r="AG393" s="212" t="s">
        <v>307</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48"/>
      <c r="D394" s="242"/>
      <c r="E394" s="242"/>
      <c r="F394" s="242"/>
      <c r="G394" s="242"/>
      <c r="H394" s="222"/>
      <c r="I394" s="222"/>
      <c r="J394" s="222"/>
      <c r="K394" s="222"/>
      <c r="L394" s="222"/>
      <c r="M394" s="222"/>
      <c r="N394" s="222"/>
      <c r="O394" s="222"/>
      <c r="P394" s="222"/>
      <c r="Q394" s="222"/>
      <c r="R394" s="222"/>
      <c r="S394" s="222"/>
      <c r="T394" s="222"/>
      <c r="U394" s="222"/>
      <c r="V394" s="222"/>
      <c r="W394" s="222"/>
      <c r="X394" s="222"/>
      <c r="Y394" s="212"/>
      <c r="Z394" s="212"/>
      <c r="AA394" s="212"/>
      <c r="AB394" s="212"/>
      <c r="AC394" s="212"/>
      <c r="AD394" s="212"/>
      <c r="AE394" s="212"/>
      <c r="AF394" s="212"/>
      <c r="AG394" s="212" t="s">
        <v>200</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31">
        <v>18</v>
      </c>
      <c r="B395" s="232" t="s">
        <v>504</v>
      </c>
      <c r="C395" s="245" t="s">
        <v>505</v>
      </c>
      <c r="D395" s="233" t="s">
        <v>320</v>
      </c>
      <c r="E395" s="234">
        <v>1913.09068</v>
      </c>
      <c r="F395" s="235"/>
      <c r="G395" s="236">
        <f>ROUND(E395*F395,2)</f>
        <v>0</v>
      </c>
      <c r="H395" s="235"/>
      <c r="I395" s="236">
        <f>ROUND(E395*H395,2)</f>
        <v>0</v>
      </c>
      <c r="J395" s="235"/>
      <c r="K395" s="236">
        <f>ROUND(E395*J395,2)</f>
        <v>0</v>
      </c>
      <c r="L395" s="236">
        <v>21</v>
      </c>
      <c r="M395" s="236">
        <f>G395*(1+L395/100)</f>
        <v>0</v>
      </c>
      <c r="N395" s="236">
        <v>0</v>
      </c>
      <c r="O395" s="236">
        <f>ROUND(E395*N395,2)</f>
        <v>0</v>
      </c>
      <c r="P395" s="236">
        <v>0</v>
      </c>
      <c r="Q395" s="236">
        <f>ROUND(E395*P395,2)</f>
        <v>0</v>
      </c>
      <c r="R395" s="236" t="s">
        <v>315</v>
      </c>
      <c r="S395" s="236" t="s">
        <v>194</v>
      </c>
      <c r="T395" s="237" t="s">
        <v>194</v>
      </c>
      <c r="U395" s="222">
        <v>0.01</v>
      </c>
      <c r="V395" s="222">
        <f>ROUND(E395*U395,2)</f>
        <v>19.13</v>
      </c>
      <c r="W395" s="222"/>
      <c r="X395" s="222" t="s">
        <v>243</v>
      </c>
      <c r="Y395" s="212"/>
      <c r="Z395" s="212"/>
      <c r="AA395" s="212"/>
      <c r="AB395" s="212"/>
      <c r="AC395" s="212"/>
      <c r="AD395" s="212"/>
      <c r="AE395" s="212"/>
      <c r="AF395" s="212"/>
      <c r="AG395" s="212" t="s">
        <v>244</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19"/>
      <c r="B396" s="220"/>
      <c r="C396" s="263" t="s">
        <v>506</v>
      </c>
      <c r="D396" s="260"/>
      <c r="E396" s="260"/>
      <c r="F396" s="260"/>
      <c r="G396" s="260"/>
      <c r="H396" s="222"/>
      <c r="I396" s="222"/>
      <c r="J396" s="222"/>
      <c r="K396" s="222"/>
      <c r="L396" s="222"/>
      <c r="M396" s="222"/>
      <c r="N396" s="222"/>
      <c r="O396" s="222"/>
      <c r="P396" s="222"/>
      <c r="Q396" s="222"/>
      <c r="R396" s="222"/>
      <c r="S396" s="222"/>
      <c r="T396" s="222"/>
      <c r="U396" s="222"/>
      <c r="V396" s="222"/>
      <c r="W396" s="222"/>
      <c r="X396" s="222"/>
      <c r="Y396" s="212"/>
      <c r="Z396" s="212"/>
      <c r="AA396" s="212"/>
      <c r="AB396" s="212"/>
      <c r="AC396" s="212"/>
      <c r="AD396" s="212"/>
      <c r="AE396" s="212"/>
      <c r="AF396" s="212"/>
      <c r="AG396" s="212" t="s">
        <v>311</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62" t="s">
        <v>1074</v>
      </c>
      <c r="D397" s="252"/>
      <c r="E397" s="253"/>
      <c r="F397" s="222"/>
      <c r="G397" s="222"/>
      <c r="H397" s="222"/>
      <c r="I397" s="222"/>
      <c r="J397" s="222"/>
      <c r="K397" s="222"/>
      <c r="L397" s="222"/>
      <c r="M397" s="222"/>
      <c r="N397" s="222"/>
      <c r="O397" s="222"/>
      <c r="P397" s="222"/>
      <c r="Q397" s="222"/>
      <c r="R397" s="222"/>
      <c r="S397" s="222"/>
      <c r="T397" s="222"/>
      <c r="U397" s="222"/>
      <c r="V397" s="222"/>
      <c r="W397" s="222"/>
      <c r="X397" s="222"/>
      <c r="Y397" s="212"/>
      <c r="Z397" s="212"/>
      <c r="AA397" s="212"/>
      <c r="AB397" s="212"/>
      <c r="AC397" s="212"/>
      <c r="AD397" s="212"/>
      <c r="AE397" s="212"/>
      <c r="AF397" s="212"/>
      <c r="AG397" s="212" t="s">
        <v>307</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1" x14ac:dyDescent="0.2">
      <c r="A398" s="219"/>
      <c r="B398" s="220"/>
      <c r="C398" s="262" t="s">
        <v>1075</v>
      </c>
      <c r="D398" s="252"/>
      <c r="E398" s="253">
        <v>956.54534000000001</v>
      </c>
      <c r="F398" s="222"/>
      <c r="G398" s="222"/>
      <c r="H398" s="222"/>
      <c r="I398" s="222"/>
      <c r="J398" s="222"/>
      <c r="K398" s="222"/>
      <c r="L398" s="222"/>
      <c r="M398" s="222"/>
      <c r="N398" s="222"/>
      <c r="O398" s="222"/>
      <c r="P398" s="222"/>
      <c r="Q398" s="222"/>
      <c r="R398" s="222"/>
      <c r="S398" s="222"/>
      <c r="T398" s="222"/>
      <c r="U398" s="222"/>
      <c r="V398" s="222"/>
      <c r="W398" s="222"/>
      <c r="X398" s="222"/>
      <c r="Y398" s="212"/>
      <c r="Z398" s="212"/>
      <c r="AA398" s="212"/>
      <c r="AB398" s="212"/>
      <c r="AC398" s="212"/>
      <c r="AD398" s="212"/>
      <c r="AE398" s="212"/>
      <c r="AF398" s="212"/>
      <c r="AG398" s="212" t="s">
        <v>307</v>
      </c>
      <c r="AH398" s="212">
        <v>5</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19"/>
      <c r="B399" s="220"/>
      <c r="C399" s="262" t="s">
        <v>1076</v>
      </c>
      <c r="D399" s="252"/>
      <c r="E399" s="253">
        <v>956.54534000000001</v>
      </c>
      <c r="F399" s="222"/>
      <c r="G399" s="222"/>
      <c r="H399" s="222"/>
      <c r="I399" s="222"/>
      <c r="J399" s="222"/>
      <c r="K399" s="222"/>
      <c r="L399" s="222"/>
      <c r="M399" s="222"/>
      <c r="N399" s="222"/>
      <c r="O399" s="222"/>
      <c r="P399" s="222"/>
      <c r="Q399" s="222"/>
      <c r="R399" s="222"/>
      <c r="S399" s="222"/>
      <c r="T399" s="222"/>
      <c r="U399" s="222"/>
      <c r="V399" s="222"/>
      <c r="W399" s="222"/>
      <c r="X399" s="222"/>
      <c r="Y399" s="212"/>
      <c r="Z399" s="212"/>
      <c r="AA399" s="212"/>
      <c r="AB399" s="212"/>
      <c r="AC399" s="212"/>
      <c r="AD399" s="212"/>
      <c r="AE399" s="212"/>
      <c r="AF399" s="212"/>
      <c r="AG399" s="212" t="s">
        <v>307</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48"/>
      <c r="D400" s="242"/>
      <c r="E400" s="242"/>
      <c r="F400" s="242"/>
      <c r="G400" s="242"/>
      <c r="H400" s="222"/>
      <c r="I400" s="222"/>
      <c r="J400" s="222"/>
      <c r="K400" s="222"/>
      <c r="L400" s="222"/>
      <c r="M400" s="222"/>
      <c r="N400" s="222"/>
      <c r="O400" s="222"/>
      <c r="P400" s="222"/>
      <c r="Q400" s="222"/>
      <c r="R400" s="222"/>
      <c r="S400" s="222"/>
      <c r="T400" s="222"/>
      <c r="U400" s="222"/>
      <c r="V400" s="222"/>
      <c r="W400" s="222"/>
      <c r="X400" s="222"/>
      <c r="Y400" s="212"/>
      <c r="Z400" s="212"/>
      <c r="AA400" s="212"/>
      <c r="AB400" s="212"/>
      <c r="AC400" s="212"/>
      <c r="AD400" s="212"/>
      <c r="AE400" s="212"/>
      <c r="AF400" s="212"/>
      <c r="AG400" s="212" t="s">
        <v>200</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31">
        <v>19</v>
      </c>
      <c r="B401" s="232" t="s">
        <v>511</v>
      </c>
      <c r="C401" s="245" t="s">
        <v>512</v>
      </c>
      <c r="D401" s="233" t="s">
        <v>320</v>
      </c>
      <c r="E401" s="234">
        <v>552.63</v>
      </c>
      <c r="F401" s="235"/>
      <c r="G401" s="236">
        <f>ROUND(E401*F401,2)</f>
        <v>0</v>
      </c>
      <c r="H401" s="235"/>
      <c r="I401" s="236">
        <f>ROUND(E401*H401,2)</f>
        <v>0</v>
      </c>
      <c r="J401" s="235"/>
      <c r="K401" s="236">
        <f>ROUND(E401*J401,2)</f>
        <v>0</v>
      </c>
      <c r="L401" s="236">
        <v>21</v>
      </c>
      <c r="M401" s="236">
        <f>G401*(1+L401/100)</f>
        <v>0</v>
      </c>
      <c r="N401" s="236">
        <v>0</v>
      </c>
      <c r="O401" s="236">
        <f>ROUND(E401*N401,2)</f>
        <v>0</v>
      </c>
      <c r="P401" s="236">
        <v>0</v>
      </c>
      <c r="Q401" s="236">
        <f>ROUND(E401*P401,2)</f>
        <v>0</v>
      </c>
      <c r="R401" s="236" t="s">
        <v>315</v>
      </c>
      <c r="S401" s="236" t="s">
        <v>194</v>
      </c>
      <c r="T401" s="237" t="s">
        <v>194</v>
      </c>
      <c r="U401" s="222">
        <v>0.01</v>
      </c>
      <c r="V401" s="222">
        <f>ROUND(E401*U401,2)</f>
        <v>5.53</v>
      </c>
      <c r="W401" s="222"/>
      <c r="X401" s="222" t="s">
        <v>243</v>
      </c>
      <c r="Y401" s="212"/>
      <c r="Z401" s="212"/>
      <c r="AA401" s="212"/>
      <c r="AB401" s="212"/>
      <c r="AC401" s="212"/>
      <c r="AD401" s="212"/>
      <c r="AE401" s="212"/>
      <c r="AF401" s="212"/>
      <c r="AG401" s="212" t="s">
        <v>244</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19"/>
      <c r="B402" s="220"/>
      <c r="C402" s="263" t="s">
        <v>506</v>
      </c>
      <c r="D402" s="260"/>
      <c r="E402" s="260"/>
      <c r="F402" s="260"/>
      <c r="G402" s="260"/>
      <c r="H402" s="222"/>
      <c r="I402" s="222"/>
      <c r="J402" s="222"/>
      <c r="K402" s="222"/>
      <c r="L402" s="222"/>
      <c r="M402" s="222"/>
      <c r="N402" s="222"/>
      <c r="O402" s="222"/>
      <c r="P402" s="222"/>
      <c r="Q402" s="222"/>
      <c r="R402" s="222"/>
      <c r="S402" s="222"/>
      <c r="T402" s="222"/>
      <c r="U402" s="222"/>
      <c r="V402" s="222"/>
      <c r="W402" s="222"/>
      <c r="X402" s="222"/>
      <c r="Y402" s="212"/>
      <c r="Z402" s="212"/>
      <c r="AA402" s="212"/>
      <c r="AB402" s="212"/>
      <c r="AC402" s="212"/>
      <c r="AD402" s="212"/>
      <c r="AE402" s="212"/>
      <c r="AF402" s="212"/>
      <c r="AG402" s="212" t="s">
        <v>311</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19"/>
      <c r="B403" s="220"/>
      <c r="C403" s="262" t="s">
        <v>1077</v>
      </c>
      <c r="D403" s="252"/>
      <c r="E403" s="253"/>
      <c r="F403" s="222"/>
      <c r="G403" s="222"/>
      <c r="H403" s="222"/>
      <c r="I403" s="222"/>
      <c r="J403" s="222"/>
      <c r="K403" s="222"/>
      <c r="L403" s="222"/>
      <c r="M403" s="222"/>
      <c r="N403" s="222"/>
      <c r="O403" s="222"/>
      <c r="P403" s="222"/>
      <c r="Q403" s="222"/>
      <c r="R403" s="222"/>
      <c r="S403" s="222"/>
      <c r="T403" s="222"/>
      <c r="U403" s="222"/>
      <c r="V403" s="222"/>
      <c r="W403" s="222"/>
      <c r="X403" s="222"/>
      <c r="Y403" s="212"/>
      <c r="Z403" s="212"/>
      <c r="AA403" s="212"/>
      <c r="AB403" s="212"/>
      <c r="AC403" s="212"/>
      <c r="AD403" s="212"/>
      <c r="AE403" s="212"/>
      <c r="AF403" s="212"/>
      <c r="AG403" s="212" t="s">
        <v>307</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19"/>
      <c r="B404" s="220"/>
      <c r="C404" s="262" t="s">
        <v>1078</v>
      </c>
      <c r="D404" s="252"/>
      <c r="E404" s="253"/>
      <c r="F404" s="222"/>
      <c r="G404" s="222"/>
      <c r="H404" s="222"/>
      <c r="I404" s="222"/>
      <c r="J404" s="222"/>
      <c r="K404" s="222"/>
      <c r="L404" s="222"/>
      <c r="M404" s="222"/>
      <c r="N404" s="222"/>
      <c r="O404" s="222"/>
      <c r="P404" s="222"/>
      <c r="Q404" s="222"/>
      <c r="R404" s="222"/>
      <c r="S404" s="222"/>
      <c r="T404" s="222"/>
      <c r="U404" s="222"/>
      <c r="V404" s="222"/>
      <c r="W404" s="222"/>
      <c r="X404" s="222"/>
      <c r="Y404" s="212"/>
      <c r="Z404" s="212"/>
      <c r="AA404" s="212"/>
      <c r="AB404" s="212"/>
      <c r="AC404" s="212"/>
      <c r="AD404" s="212"/>
      <c r="AE404" s="212"/>
      <c r="AF404" s="212"/>
      <c r="AG404" s="212" t="s">
        <v>307</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19"/>
      <c r="B405" s="220"/>
      <c r="C405" s="262" t="s">
        <v>1079</v>
      </c>
      <c r="D405" s="252"/>
      <c r="E405" s="253">
        <v>97.06</v>
      </c>
      <c r="F405" s="222"/>
      <c r="G405" s="222"/>
      <c r="H405" s="222"/>
      <c r="I405" s="222"/>
      <c r="J405" s="222"/>
      <c r="K405" s="222"/>
      <c r="L405" s="222"/>
      <c r="M405" s="222"/>
      <c r="N405" s="222"/>
      <c r="O405" s="222"/>
      <c r="P405" s="222"/>
      <c r="Q405" s="222"/>
      <c r="R405" s="222"/>
      <c r="S405" s="222"/>
      <c r="T405" s="222"/>
      <c r="U405" s="222"/>
      <c r="V405" s="222"/>
      <c r="W405" s="222"/>
      <c r="X405" s="222"/>
      <c r="Y405" s="212"/>
      <c r="Z405" s="212"/>
      <c r="AA405" s="212"/>
      <c r="AB405" s="212"/>
      <c r="AC405" s="212"/>
      <c r="AD405" s="212"/>
      <c r="AE405" s="212"/>
      <c r="AF405" s="212"/>
      <c r="AG405" s="212" t="s">
        <v>307</v>
      </c>
      <c r="AH405" s="212">
        <v>5</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19"/>
      <c r="B406" s="220"/>
      <c r="C406" s="262" t="s">
        <v>1080</v>
      </c>
      <c r="D406" s="252"/>
      <c r="E406" s="253">
        <v>455.57</v>
      </c>
      <c r="F406" s="222"/>
      <c r="G406" s="222"/>
      <c r="H406" s="222"/>
      <c r="I406" s="222"/>
      <c r="J406" s="222"/>
      <c r="K406" s="222"/>
      <c r="L406" s="222"/>
      <c r="M406" s="222"/>
      <c r="N406" s="222"/>
      <c r="O406" s="222"/>
      <c r="P406" s="222"/>
      <c r="Q406" s="222"/>
      <c r="R406" s="222"/>
      <c r="S406" s="222"/>
      <c r="T406" s="222"/>
      <c r="U406" s="222"/>
      <c r="V406" s="222"/>
      <c r="W406" s="222"/>
      <c r="X406" s="222"/>
      <c r="Y406" s="212"/>
      <c r="Z406" s="212"/>
      <c r="AA406" s="212"/>
      <c r="AB406" s="212"/>
      <c r="AC406" s="212"/>
      <c r="AD406" s="212"/>
      <c r="AE406" s="212"/>
      <c r="AF406" s="212"/>
      <c r="AG406" s="212" t="s">
        <v>307</v>
      </c>
      <c r="AH406" s="212">
        <v>5</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19"/>
      <c r="B407" s="220"/>
      <c r="C407" s="248"/>
      <c r="D407" s="242"/>
      <c r="E407" s="242"/>
      <c r="F407" s="242"/>
      <c r="G407" s="242"/>
      <c r="H407" s="222"/>
      <c r="I407" s="222"/>
      <c r="J407" s="222"/>
      <c r="K407" s="222"/>
      <c r="L407" s="222"/>
      <c r="M407" s="222"/>
      <c r="N407" s="222"/>
      <c r="O407" s="222"/>
      <c r="P407" s="222"/>
      <c r="Q407" s="222"/>
      <c r="R407" s="222"/>
      <c r="S407" s="222"/>
      <c r="T407" s="222"/>
      <c r="U407" s="222"/>
      <c r="V407" s="222"/>
      <c r="W407" s="222"/>
      <c r="X407" s="222"/>
      <c r="Y407" s="212"/>
      <c r="Z407" s="212"/>
      <c r="AA407" s="212"/>
      <c r="AB407" s="212"/>
      <c r="AC407" s="212"/>
      <c r="AD407" s="212"/>
      <c r="AE407" s="212"/>
      <c r="AF407" s="212"/>
      <c r="AG407" s="212" t="s">
        <v>200</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ht="22.5" outlineLevel="1" x14ac:dyDescent="0.2">
      <c r="A408" s="231">
        <v>20</v>
      </c>
      <c r="B408" s="232" t="s">
        <v>1081</v>
      </c>
      <c r="C408" s="245" t="s">
        <v>1082</v>
      </c>
      <c r="D408" s="233" t="s">
        <v>320</v>
      </c>
      <c r="E408" s="234">
        <v>956.54534000000001</v>
      </c>
      <c r="F408" s="235"/>
      <c r="G408" s="236">
        <f>ROUND(E408*F408,2)</f>
        <v>0</v>
      </c>
      <c r="H408" s="235"/>
      <c r="I408" s="236">
        <f>ROUND(E408*H408,2)</f>
        <v>0</v>
      </c>
      <c r="J408" s="235"/>
      <c r="K408" s="236">
        <f>ROUND(E408*J408,2)</f>
        <v>0</v>
      </c>
      <c r="L408" s="236">
        <v>21</v>
      </c>
      <c r="M408" s="236">
        <f>G408*(1+L408/100)</f>
        <v>0</v>
      </c>
      <c r="N408" s="236">
        <v>0</v>
      </c>
      <c r="O408" s="236">
        <f>ROUND(E408*N408,2)</f>
        <v>0</v>
      </c>
      <c r="P408" s="236">
        <v>0</v>
      </c>
      <c r="Q408" s="236">
        <f>ROUND(E408*P408,2)</f>
        <v>0</v>
      </c>
      <c r="R408" s="236" t="s">
        <v>315</v>
      </c>
      <c r="S408" s="236" t="s">
        <v>194</v>
      </c>
      <c r="T408" s="237" t="s">
        <v>194</v>
      </c>
      <c r="U408" s="222">
        <v>0.05</v>
      </c>
      <c r="V408" s="222">
        <f>ROUND(E408*U408,2)</f>
        <v>47.83</v>
      </c>
      <c r="W408" s="222"/>
      <c r="X408" s="222" t="s">
        <v>243</v>
      </c>
      <c r="Y408" s="212"/>
      <c r="Z408" s="212"/>
      <c r="AA408" s="212"/>
      <c r="AB408" s="212"/>
      <c r="AC408" s="212"/>
      <c r="AD408" s="212"/>
      <c r="AE408" s="212"/>
      <c r="AF408" s="212"/>
      <c r="AG408" s="212" t="s">
        <v>244</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62" t="s">
        <v>1083</v>
      </c>
      <c r="D409" s="252"/>
      <c r="E409" s="253"/>
      <c r="F409" s="222"/>
      <c r="G409" s="222"/>
      <c r="H409" s="222"/>
      <c r="I409" s="222"/>
      <c r="J409" s="222"/>
      <c r="K409" s="222"/>
      <c r="L409" s="222"/>
      <c r="M409" s="222"/>
      <c r="N409" s="222"/>
      <c r="O409" s="222"/>
      <c r="P409" s="222"/>
      <c r="Q409" s="222"/>
      <c r="R409" s="222"/>
      <c r="S409" s="222"/>
      <c r="T409" s="222"/>
      <c r="U409" s="222"/>
      <c r="V409" s="222"/>
      <c r="W409" s="222"/>
      <c r="X409" s="222"/>
      <c r="Y409" s="212"/>
      <c r="Z409" s="212"/>
      <c r="AA409" s="212"/>
      <c r="AB409" s="212"/>
      <c r="AC409" s="212"/>
      <c r="AD409" s="212"/>
      <c r="AE409" s="212"/>
      <c r="AF409" s="212"/>
      <c r="AG409" s="212" t="s">
        <v>307</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62" t="s">
        <v>1084</v>
      </c>
      <c r="D410" s="252"/>
      <c r="E410" s="253">
        <v>60.75</v>
      </c>
      <c r="F410" s="222"/>
      <c r="G410" s="222"/>
      <c r="H410" s="222"/>
      <c r="I410" s="222"/>
      <c r="J410" s="222"/>
      <c r="K410" s="222"/>
      <c r="L410" s="222"/>
      <c r="M410" s="222"/>
      <c r="N410" s="222"/>
      <c r="O410" s="222"/>
      <c r="P410" s="222"/>
      <c r="Q410" s="222"/>
      <c r="R410" s="222"/>
      <c r="S410" s="222"/>
      <c r="T410" s="222"/>
      <c r="U410" s="222"/>
      <c r="V410" s="222"/>
      <c r="W410" s="222"/>
      <c r="X410" s="222"/>
      <c r="Y410" s="212"/>
      <c r="Z410" s="212"/>
      <c r="AA410" s="212"/>
      <c r="AB410" s="212"/>
      <c r="AC410" s="212"/>
      <c r="AD410" s="212"/>
      <c r="AE410" s="212"/>
      <c r="AF410" s="212"/>
      <c r="AG410" s="212" t="s">
        <v>307</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19"/>
      <c r="B411" s="220"/>
      <c r="C411" s="267" t="s">
        <v>484</v>
      </c>
      <c r="D411" s="258"/>
      <c r="E411" s="259">
        <v>60.75</v>
      </c>
      <c r="F411" s="222"/>
      <c r="G411" s="222"/>
      <c r="H411" s="222"/>
      <c r="I411" s="222"/>
      <c r="J411" s="222"/>
      <c r="K411" s="222"/>
      <c r="L411" s="222"/>
      <c r="M411" s="222"/>
      <c r="N411" s="222"/>
      <c r="O411" s="222"/>
      <c r="P411" s="222"/>
      <c r="Q411" s="222"/>
      <c r="R411" s="222"/>
      <c r="S411" s="222"/>
      <c r="T411" s="222"/>
      <c r="U411" s="222"/>
      <c r="V411" s="222"/>
      <c r="W411" s="222"/>
      <c r="X411" s="222"/>
      <c r="Y411" s="212"/>
      <c r="Z411" s="212"/>
      <c r="AA411" s="212"/>
      <c r="AB411" s="212"/>
      <c r="AC411" s="212"/>
      <c r="AD411" s="212"/>
      <c r="AE411" s="212"/>
      <c r="AF411" s="212"/>
      <c r="AG411" s="212" t="s">
        <v>307</v>
      </c>
      <c r="AH411" s="212">
        <v>1</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19"/>
      <c r="B412" s="220"/>
      <c r="C412" s="262" t="s">
        <v>1085</v>
      </c>
      <c r="D412" s="252"/>
      <c r="E412" s="253">
        <v>571.72451000000001</v>
      </c>
      <c r="F412" s="222"/>
      <c r="G412" s="222"/>
      <c r="H412" s="222"/>
      <c r="I412" s="222"/>
      <c r="J412" s="222"/>
      <c r="K412" s="222"/>
      <c r="L412" s="222"/>
      <c r="M412" s="222"/>
      <c r="N412" s="222"/>
      <c r="O412" s="222"/>
      <c r="P412" s="222"/>
      <c r="Q412" s="222"/>
      <c r="R412" s="222"/>
      <c r="S412" s="222"/>
      <c r="T412" s="222"/>
      <c r="U412" s="222"/>
      <c r="V412" s="222"/>
      <c r="W412" s="222"/>
      <c r="X412" s="222"/>
      <c r="Y412" s="212"/>
      <c r="Z412" s="212"/>
      <c r="AA412" s="212"/>
      <c r="AB412" s="212"/>
      <c r="AC412" s="212"/>
      <c r="AD412" s="212"/>
      <c r="AE412" s="212"/>
      <c r="AF412" s="212"/>
      <c r="AG412" s="212" t="s">
        <v>307</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19"/>
      <c r="B413" s="220"/>
      <c r="C413" s="262" t="s">
        <v>1086</v>
      </c>
      <c r="D413" s="252"/>
      <c r="E413" s="253">
        <v>876.70083</v>
      </c>
      <c r="F413" s="222"/>
      <c r="G413" s="222"/>
      <c r="H413" s="222"/>
      <c r="I413" s="222"/>
      <c r="J413" s="222"/>
      <c r="K413" s="222"/>
      <c r="L413" s="222"/>
      <c r="M413" s="222"/>
      <c r="N413" s="222"/>
      <c r="O413" s="222"/>
      <c r="P413" s="222"/>
      <c r="Q413" s="222"/>
      <c r="R413" s="222"/>
      <c r="S413" s="222"/>
      <c r="T413" s="222"/>
      <c r="U413" s="222"/>
      <c r="V413" s="222"/>
      <c r="W413" s="222"/>
      <c r="X413" s="222"/>
      <c r="Y413" s="212"/>
      <c r="Z413" s="212"/>
      <c r="AA413" s="212"/>
      <c r="AB413" s="212"/>
      <c r="AC413" s="212"/>
      <c r="AD413" s="212"/>
      <c r="AE413" s="212"/>
      <c r="AF413" s="212"/>
      <c r="AG413" s="212" t="s">
        <v>307</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62" t="s">
        <v>1087</v>
      </c>
      <c r="D414" s="252"/>
      <c r="E414" s="253"/>
      <c r="F414" s="222"/>
      <c r="G414" s="222"/>
      <c r="H414" s="222"/>
      <c r="I414" s="222"/>
      <c r="J414" s="222"/>
      <c r="K414" s="222"/>
      <c r="L414" s="222"/>
      <c r="M414" s="222"/>
      <c r="N414" s="222"/>
      <c r="O414" s="222"/>
      <c r="P414" s="222"/>
      <c r="Q414" s="222"/>
      <c r="R414" s="222"/>
      <c r="S414" s="222"/>
      <c r="T414" s="222"/>
      <c r="U414" s="222"/>
      <c r="V414" s="222"/>
      <c r="W414" s="222"/>
      <c r="X414" s="222"/>
      <c r="Y414" s="212"/>
      <c r="Z414" s="212"/>
      <c r="AA414" s="212"/>
      <c r="AB414" s="212"/>
      <c r="AC414" s="212"/>
      <c r="AD414" s="212"/>
      <c r="AE414" s="212"/>
      <c r="AF414" s="212"/>
      <c r="AG414" s="212" t="s">
        <v>307</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62" t="s">
        <v>1088</v>
      </c>
      <c r="D415" s="252"/>
      <c r="E415" s="253">
        <v>-97.06</v>
      </c>
      <c r="F415" s="222"/>
      <c r="G415" s="222"/>
      <c r="H415" s="222"/>
      <c r="I415" s="222"/>
      <c r="J415" s="222"/>
      <c r="K415" s="222"/>
      <c r="L415" s="222"/>
      <c r="M415" s="222"/>
      <c r="N415" s="222"/>
      <c r="O415" s="222"/>
      <c r="P415" s="222"/>
      <c r="Q415" s="222"/>
      <c r="R415" s="222"/>
      <c r="S415" s="222"/>
      <c r="T415" s="222"/>
      <c r="U415" s="222"/>
      <c r="V415" s="222"/>
      <c r="W415" s="222"/>
      <c r="X415" s="222"/>
      <c r="Y415" s="212"/>
      <c r="Z415" s="212"/>
      <c r="AA415" s="212"/>
      <c r="AB415" s="212"/>
      <c r="AC415" s="212"/>
      <c r="AD415" s="212"/>
      <c r="AE415" s="212"/>
      <c r="AF415" s="212"/>
      <c r="AG415" s="212" t="s">
        <v>307</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62" t="s">
        <v>1089</v>
      </c>
      <c r="D416" s="252"/>
      <c r="E416" s="253">
        <v>-455.57</v>
      </c>
      <c r="F416" s="222"/>
      <c r="G416" s="222"/>
      <c r="H416" s="222"/>
      <c r="I416" s="222"/>
      <c r="J416" s="222"/>
      <c r="K416" s="222"/>
      <c r="L416" s="222"/>
      <c r="M416" s="222"/>
      <c r="N416" s="222"/>
      <c r="O416" s="222"/>
      <c r="P416" s="222"/>
      <c r="Q416" s="222"/>
      <c r="R416" s="222"/>
      <c r="S416" s="222"/>
      <c r="T416" s="222"/>
      <c r="U416" s="222"/>
      <c r="V416" s="222"/>
      <c r="W416" s="222"/>
      <c r="X416" s="222"/>
      <c r="Y416" s="212"/>
      <c r="Z416" s="212"/>
      <c r="AA416" s="212"/>
      <c r="AB416" s="212"/>
      <c r="AC416" s="212"/>
      <c r="AD416" s="212"/>
      <c r="AE416" s="212"/>
      <c r="AF416" s="212"/>
      <c r="AG416" s="212" t="s">
        <v>307</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19"/>
      <c r="B417" s="220"/>
      <c r="C417" s="267" t="s">
        <v>484</v>
      </c>
      <c r="D417" s="258"/>
      <c r="E417" s="259">
        <v>895.79534000000001</v>
      </c>
      <c r="F417" s="222"/>
      <c r="G417" s="222"/>
      <c r="H417" s="222"/>
      <c r="I417" s="222"/>
      <c r="J417" s="222"/>
      <c r="K417" s="222"/>
      <c r="L417" s="222"/>
      <c r="M417" s="222"/>
      <c r="N417" s="222"/>
      <c r="O417" s="222"/>
      <c r="P417" s="222"/>
      <c r="Q417" s="222"/>
      <c r="R417" s="222"/>
      <c r="S417" s="222"/>
      <c r="T417" s="222"/>
      <c r="U417" s="222"/>
      <c r="V417" s="222"/>
      <c r="W417" s="222"/>
      <c r="X417" s="222"/>
      <c r="Y417" s="212"/>
      <c r="Z417" s="212"/>
      <c r="AA417" s="212"/>
      <c r="AB417" s="212"/>
      <c r="AC417" s="212"/>
      <c r="AD417" s="212"/>
      <c r="AE417" s="212"/>
      <c r="AF417" s="212"/>
      <c r="AG417" s="212" t="s">
        <v>307</v>
      </c>
      <c r="AH417" s="212">
        <v>1</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19"/>
      <c r="B418" s="220"/>
      <c r="C418" s="248"/>
      <c r="D418" s="242"/>
      <c r="E418" s="242"/>
      <c r="F418" s="242"/>
      <c r="G418" s="242"/>
      <c r="H418" s="222"/>
      <c r="I418" s="222"/>
      <c r="J418" s="222"/>
      <c r="K418" s="222"/>
      <c r="L418" s="222"/>
      <c r="M418" s="222"/>
      <c r="N418" s="222"/>
      <c r="O418" s="222"/>
      <c r="P418" s="222"/>
      <c r="Q418" s="222"/>
      <c r="R418" s="222"/>
      <c r="S418" s="222"/>
      <c r="T418" s="222"/>
      <c r="U418" s="222"/>
      <c r="V418" s="222"/>
      <c r="W418" s="222"/>
      <c r="X418" s="222"/>
      <c r="Y418" s="212"/>
      <c r="Z418" s="212"/>
      <c r="AA418" s="212"/>
      <c r="AB418" s="212"/>
      <c r="AC418" s="212"/>
      <c r="AD418" s="212"/>
      <c r="AE418" s="212"/>
      <c r="AF418" s="212"/>
      <c r="AG418" s="212" t="s">
        <v>200</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ht="22.5" outlineLevel="1" x14ac:dyDescent="0.2">
      <c r="A419" s="231">
        <v>21</v>
      </c>
      <c r="B419" s="232" t="s">
        <v>518</v>
      </c>
      <c r="C419" s="245" t="s">
        <v>519</v>
      </c>
      <c r="D419" s="233" t="s">
        <v>320</v>
      </c>
      <c r="E419" s="234">
        <v>956.54534000000001</v>
      </c>
      <c r="F419" s="235"/>
      <c r="G419" s="236">
        <f>ROUND(E419*F419,2)</f>
        <v>0</v>
      </c>
      <c r="H419" s="235"/>
      <c r="I419" s="236">
        <f>ROUND(E419*H419,2)</f>
        <v>0</v>
      </c>
      <c r="J419" s="235"/>
      <c r="K419" s="236">
        <f>ROUND(E419*J419,2)</f>
        <v>0</v>
      </c>
      <c r="L419" s="236">
        <v>21</v>
      </c>
      <c r="M419" s="236">
        <f>G419*(1+L419/100)</f>
        <v>0</v>
      </c>
      <c r="N419" s="236">
        <v>0</v>
      </c>
      <c r="O419" s="236">
        <f>ROUND(E419*N419,2)</f>
        <v>0</v>
      </c>
      <c r="P419" s="236">
        <v>0</v>
      </c>
      <c r="Q419" s="236">
        <f>ROUND(E419*P419,2)</f>
        <v>0</v>
      </c>
      <c r="R419" s="236" t="s">
        <v>315</v>
      </c>
      <c r="S419" s="236" t="s">
        <v>194</v>
      </c>
      <c r="T419" s="237" t="s">
        <v>194</v>
      </c>
      <c r="U419" s="222">
        <v>0.01</v>
      </c>
      <c r="V419" s="222">
        <f>ROUND(E419*U419,2)</f>
        <v>9.57</v>
      </c>
      <c r="W419" s="222"/>
      <c r="X419" s="222" t="s">
        <v>243</v>
      </c>
      <c r="Y419" s="212"/>
      <c r="Z419" s="212"/>
      <c r="AA419" s="212"/>
      <c r="AB419" s="212"/>
      <c r="AC419" s="212"/>
      <c r="AD419" s="212"/>
      <c r="AE419" s="212"/>
      <c r="AF419" s="212"/>
      <c r="AG419" s="212" t="s">
        <v>244</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1" x14ac:dyDescent="0.2">
      <c r="A420" s="219"/>
      <c r="B420" s="220"/>
      <c r="C420" s="262" t="s">
        <v>1090</v>
      </c>
      <c r="D420" s="252"/>
      <c r="E420" s="253"/>
      <c r="F420" s="222"/>
      <c r="G420" s="222"/>
      <c r="H420" s="222"/>
      <c r="I420" s="222"/>
      <c r="J420" s="222"/>
      <c r="K420" s="222"/>
      <c r="L420" s="222"/>
      <c r="M420" s="222"/>
      <c r="N420" s="222"/>
      <c r="O420" s="222"/>
      <c r="P420" s="222"/>
      <c r="Q420" s="222"/>
      <c r="R420" s="222"/>
      <c r="S420" s="222"/>
      <c r="T420" s="222"/>
      <c r="U420" s="222"/>
      <c r="V420" s="222"/>
      <c r="W420" s="222"/>
      <c r="X420" s="222"/>
      <c r="Y420" s="212"/>
      <c r="Z420" s="212"/>
      <c r="AA420" s="212"/>
      <c r="AB420" s="212"/>
      <c r="AC420" s="212"/>
      <c r="AD420" s="212"/>
      <c r="AE420" s="212"/>
      <c r="AF420" s="212"/>
      <c r="AG420" s="212" t="s">
        <v>307</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62" t="s">
        <v>1084</v>
      </c>
      <c r="D421" s="252"/>
      <c r="E421" s="253">
        <v>60.75</v>
      </c>
      <c r="F421" s="222"/>
      <c r="G421" s="222"/>
      <c r="H421" s="222"/>
      <c r="I421" s="222"/>
      <c r="J421" s="222"/>
      <c r="K421" s="222"/>
      <c r="L421" s="222"/>
      <c r="M421" s="222"/>
      <c r="N421" s="222"/>
      <c r="O421" s="222"/>
      <c r="P421" s="222"/>
      <c r="Q421" s="222"/>
      <c r="R421" s="222"/>
      <c r="S421" s="222"/>
      <c r="T421" s="222"/>
      <c r="U421" s="222"/>
      <c r="V421" s="222"/>
      <c r="W421" s="222"/>
      <c r="X421" s="222"/>
      <c r="Y421" s="212"/>
      <c r="Z421" s="212"/>
      <c r="AA421" s="212"/>
      <c r="AB421" s="212"/>
      <c r="AC421" s="212"/>
      <c r="AD421" s="212"/>
      <c r="AE421" s="212"/>
      <c r="AF421" s="212"/>
      <c r="AG421" s="212" t="s">
        <v>307</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67" t="s">
        <v>484</v>
      </c>
      <c r="D422" s="258"/>
      <c r="E422" s="259">
        <v>60.75</v>
      </c>
      <c r="F422" s="222"/>
      <c r="G422" s="222"/>
      <c r="H422" s="222"/>
      <c r="I422" s="222"/>
      <c r="J422" s="222"/>
      <c r="K422" s="222"/>
      <c r="L422" s="222"/>
      <c r="M422" s="222"/>
      <c r="N422" s="222"/>
      <c r="O422" s="222"/>
      <c r="P422" s="222"/>
      <c r="Q422" s="222"/>
      <c r="R422" s="222"/>
      <c r="S422" s="222"/>
      <c r="T422" s="222"/>
      <c r="U422" s="222"/>
      <c r="V422" s="222"/>
      <c r="W422" s="222"/>
      <c r="X422" s="222"/>
      <c r="Y422" s="212"/>
      <c r="Z422" s="212"/>
      <c r="AA422" s="212"/>
      <c r="AB422" s="212"/>
      <c r="AC422" s="212"/>
      <c r="AD422" s="212"/>
      <c r="AE422" s="212"/>
      <c r="AF422" s="212"/>
      <c r="AG422" s="212" t="s">
        <v>307</v>
      </c>
      <c r="AH422" s="212">
        <v>1</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62" t="s">
        <v>524</v>
      </c>
      <c r="D423" s="252"/>
      <c r="E423" s="253"/>
      <c r="F423" s="222"/>
      <c r="G423" s="222"/>
      <c r="H423" s="222"/>
      <c r="I423" s="222"/>
      <c r="J423" s="222"/>
      <c r="K423" s="222"/>
      <c r="L423" s="222"/>
      <c r="M423" s="222"/>
      <c r="N423" s="222"/>
      <c r="O423" s="222"/>
      <c r="P423" s="222"/>
      <c r="Q423" s="222"/>
      <c r="R423" s="222"/>
      <c r="S423" s="222"/>
      <c r="T423" s="222"/>
      <c r="U423" s="222"/>
      <c r="V423" s="222"/>
      <c r="W423" s="222"/>
      <c r="X423" s="222"/>
      <c r="Y423" s="212"/>
      <c r="Z423" s="212"/>
      <c r="AA423" s="212"/>
      <c r="AB423" s="212"/>
      <c r="AC423" s="212"/>
      <c r="AD423" s="212"/>
      <c r="AE423" s="212"/>
      <c r="AF423" s="212"/>
      <c r="AG423" s="212" t="s">
        <v>307</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19"/>
      <c r="B424" s="220"/>
      <c r="C424" s="262" t="s">
        <v>1085</v>
      </c>
      <c r="D424" s="252"/>
      <c r="E424" s="253">
        <v>571.72451000000001</v>
      </c>
      <c r="F424" s="222"/>
      <c r="G424" s="222"/>
      <c r="H424" s="222"/>
      <c r="I424" s="222"/>
      <c r="J424" s="222"/>
      <c r="K424" s="222"/>
      <c r="L424" s="222"/>
      <c r="M424" s="222"/>
      <c r="N424" s="222"/>
      <c r="O424" s="222"/>
      <c r="P424" s="222"/>
      <c r="Q424" s="222"/>
      <c r="R424" s="222"/>
      <c r="S424" s="222"/>
      <c r="T424" s="222"/>
      <c r="U424" s="222"/>
      <c r="V424" s="222"/>
      <c r="W424" s="222"/>
      <c r="X424" s="222"/>
      <c r="Y424" s="212"/>
      <c r="Z424" s="212"/>
      <c r="AA424" s="212"/>
      <c r="AB424" s="212"/>
      <c r="AC424" s="212"/>
      <c r="AD424" s="212"/>
      <c r="AE424" s="212"/>
      <c r="AF424" s="212"/>
      <c r="AG424" s="212" t="s">
        <v>307</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
      <c r="A425" s="219"/>
      <c r="B425" s="220"/>
      <c r="C425" s="262" t="s">
        <v>1086</v>
      </c>
      <c r="D425" s="252"/>
      <c r="E425" s="253">
        <v>876.70083</v>
      </c>
      <c r="F425" s="222"/>
      <c r="G425" s="222"/>
      <c r="H425" s="222"/>
      <c r="I425" s="222"/>
      <c r="J425" s="222"/>
      <c r="K425" s="222"/>
      <c r="L425" s="222"/>
      <c r="M425" s="222"/>
      <c r="N425" s="222"/>
      <c r="O425" s="222"/>
      <c r="P425" s="222"/>
      <c r="Q425" s="222"/>
      <c r="R425" s="222"/>
      <c r="S425" s="222"/>
      <c r="T425" s="222"/>
      <c r="U425" s="222"/>
      <c r="V425" s="222"/>
      <c r="W425" s="222"/>
      <c r="X425" s="222"/>
      <c r="Y425" s="212"/>
      <c r="Z425" s="212"/>
      <c r="AA425" s="212"/>
      <c r="AB425" s="212"/>
      <c r="AC425" s="212"/>
      <c r="AD425" s="212"/>
      <c r="AE425" s="212"/>
      <c r="AF425" s="212"/>
      <c r="AG425" s="212" t="s">
        <v>307</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62" t="s">
        <v>1087</v>
      </c>
      <c r="D426" s="252"/>
      <c r="E426" s="253"/>
      <c r="F426" s="222"/>
      <c r="G426" s="222"/>
      <c r="H426" s="222"/>
      <c r="I426" s="222"/>
      <c r="J426" s="222"/>
      <c r="K426" s="222"/>
      <c r="L426" s="222"/>
      <c r="M426" s="222"/>
      <c r="N426" s="222"/>
      <c r="O426" s="222"/>
      <c r="P426" s="222"/>
      <c r="Q426" s="222"/>
      <c r="R426" s="222"/>
      <c r="S426" s="222"/>
      <c r="T426" s="222"/>
      <c r="U426" s="222"/>
      <c r="V426" s="222"/>
      <c r="W426" s="222"/>
      <c r="X426" s="222"/>
      <c r="Y426" s="212"/>
      <c r="Z426" s="212"/>
      <c r="AA426" s="212"/>
      <c r="AB426" s="212"/>
      <c r="AC426" s="212"/>
      <c r="AD426" s="212"/>
      <c r="AE426" s="212"/>
      <c r="AF426" s="212"/>
      <c r="AG426" s="212" t="s">
        <v>307</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
      <c r="A427" s="219"/>
      <c r="B427" s="220"/>
      <c r="C427" s="262" t="s">
        <v>1088</v>
      </c>
      <c r="D427" s="252"/>
      <c r="E427" s="253">
        <v>-97.06</v>
      </c>
      <c r="F427" s="222"/>
      <c r="G427" s="222"/>
      <c r="H427" s="222"/>
      <c r="I427" s="222"/>
      <c r="J427" s="222"/>
      <c r="K427" s="222"/>
      <c r="L427" s="222"/>
      <c r="M427" s="222"/>
      <c r="N427" s="222"/>
      <c r="O427" s="222"/>
      <c r="P427" s="222"/>
      <c r="Q427" s="222"/>
      <c r="R427" s="222"/>
      <c r="S427" s="222"/>
      <c r="T427" s="222"/>
      <c r="U427" s="222"/>
      <c r="V427" s="222"/>
      <c r="W427" s="222"/>
      <c r="X427" s="222"/>
      <c r="Y427" s="212"/>
      <c r="Z427" s="212"/>
      <c r="AA427" s="212"/>
      <c r="AB427" s="212"/>
      <c r="AC427" s="212"/>
      <c r="AD427" s="212"/>
      <c r="AE427" s="212"/>
      <c r="AF427" s="212"/>
      <c r="AG427" s="212" t="s">
        <v>307</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
      <c r="A428" s="219"/>
      <c r="B428" s="220"/>
      <c r="C428" s="262" t="s">
        <v>1089</v>
      </c>
      <c r="D428" s="252"/>
      <c r="E428" s="253">
        <v>-455.57</v>
      </c>
      <c r="F428" s="222"/>
      <c r="G428" s="222"/>
      <c r="H428" s="222"/>
      <c r="I428" s="222"/>
      <c r="J428" s="222"/>
      <c r="K428" s="222"/>
      <c r="L428" s="222"/>
      <c r="M428" s="222"/>
      <c r="N428" s="222"/>
      <c r="O428" s="222"/>
      <c r="P428" s="222"/>
      <c r="Q428" s="222"/>
      <c r="R428" s="222"/>
      <c r="S428" s="222"/>
      <c r="T428" s="222"/>
      <c r="U428" s="222"/>
      <c r="V428" s="222"/>
      <c r="W428" s="222"/>
      <c r="X428" s="222"/>
      <c r="Y428" s="212"/>
      <c r="Z428" s="212"/>
      <c r="AA428" s="212"/>
      <c r="AB428" s="212"/>
      <c r="AC428" s="212"/>
      <c r="AD428" s="212"/>
      <c r="AE428" s="212"/>
      <c r="AF428" s="212"/>
      <c r="AG428" s="212" t="s">
        <v>307</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67" t="s">
        <v>484</v>
      </c>
      <c r="D429" s="258"/>
      <c r="E429" s="259">
        <v>895.79534000000001</v>
      </c>
      <c r="F429" s="222"/>
      <c r="G429" s="222"/>
      <c r="H429" s="222"/>
      <c r="I429" s="222"/>
      <c r="J429" s="222"/>
      <c r="K429" s="222"/>
      <c r="L429" s="222"/>
      <c r="M429" s="222"/>
      <c r="N429" s="222"/>
      <c r="O429" s="222"/>
      <c r="P429" s="222"/>
      <c r="Q429" s="222"/>
      <c r="R429" s="222"/>
      <c r="S429" s="222"/>
      <c r="T429" s="222"/>
      <c r="U429" s="222"/>
      <c r="V429" s="222"/>
      <c r="W429" s="222"/>
      <c r="X429" s="222"/>
      <c r="Y429" s="212"/>
      <c r="Z429" s="212"/>
      <c r="AA429" s="212"/>
      <c r="AB429" s="212"/>
      <c r="AC429" s="212"/>
      <c r="AD429" s="212"/>
      <c r="AE429" s="212"/>
      <c r="AF429" s="212"/>
      <c r="AG429" s="212" t="s">
        <v>307</v>
      </c>
      <c r="AH429" s="212">
        <v>1</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48"/>
      <c r="D430" s="242"/>
      <c r="E430" s="242"/>
      <c r="F430" s="242"/>
      <c r="G430" s="242"/>
      <c r="H430" s="222"/>
      <c r="I430" s="222"/>
      <c r="J430" s="222"/>
      <c r="K430" s="222"/>
      <c r="L430" s="222"/>
      <c r="M430" s="222"/>
      <c r="N430" s="222"/>
      <c r="O430" s="222"/>
      <c r="P430" s="222"/>
      <c r="Q430" s="222"/>
      <c r="R430" s="222"/>
      <c r="S430" s="222"/>
      <c r="T430" s="222"/>
      <c r="U430" s="222"/>
      <c r="V430" s="222"/>
      <c r="W430" s="222"/>
      <c r="X430" s="222"/>
      <c r="Y430" s="212"/>
      <c r="Z430" s="212"/>
      <c r="AA430" s="212"/>
      <c r="AB430" s="212"/>
      <c r="AC430" s="212"/>
      <c r="AD430" s="212"/>
      <c r="AE430" s="212"/>
      <c r="AF430" s="212"/>
      <c r="AG430" s="212" t="s">
        <v>200</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ht="22.5" outlineLevel="1" x14ac:dyDescent="0.2">
      <c r="A431" s="231">
        <v>22</v>
      </c>
      <c r="B431" s="232" t="s">
        <v>521</v>
      </c>
      <c r="C431" s="245" t="s">
        <v>522</v>
      </c>
      <c r="D431" s="233" t="s">
        <v>320</v>
      </c>
      <c r="E431" s="234">
        <v>956.54534000000001</v>
      </c>
      <c r="F431" s="235"/>
      <c r="G431" s="236">
        <f>ROUND(E431*F431,2)</f>
        <v>0</v>
      </c>
      <c r="H431" s="235"/>
      <c r="I431" s="236">
        <f>ROUND(E431*H431,2)</f>
        <v>0</v>
      </c>
      <c r="J431" s="235"/>
      <c r="K431" s="236">
        <f>ROUND(E431*J431,2)</f>
        <v>0</v>
      </c>
      <c r="L431" s="236">
        <v>21</v>
      </c>
      <c r="M431" s="236">
        <f>G431*(1+L431/100)</f>
        <v>0</v>
      </c>
      <c r="N431" s="236">
        <v>0</v>
      </c>
      <c r="O431" s="236">
        <f>ROUND(E431*N431,2)</f>
        <v>0</v>
      </c>
      <c r="P431" s="236">
        <v>0</v>
      </c>
      <c r="Q431" s="236">
        <f>ROUND(E431*P431,2)</f>
        <v>0</v>
      </c>
      <c r="R431" s="236" t="s">
        <v>315</v>
      </c>
      <c r="S431" s="236" t="s">
        <v>194</v>
      </c>
      <c r="T431" s="237" t="s">
        <v>194</v>
      </c>
      <c r="U431" s="222">
        <v>0.2</v>
      </c>
      <c r="V431" s="222">
        <f>ROUND(E431*U431,2)</f>
        <v>191.31</v>
      </c>
      <c r="W431" s="222"/>
      <c r="X431" s="222" t="s">
        <v>243</v>
      </c>
      <c r="Y431" s="212"/>
      <c r="Z431" s="212"/>
      <c r="AA431" s="212"/>
      <c r="AB431" s="212"/>
      <c r="AC431" s="212"/>
      <c r="AD431" s="212"/>
      <c r="AE431" s="212"/>
      <c r="AF431" s="212"/>
      <c r="AG431" s="212" t="s">
        <v>244</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c r="B432" s="220"/>
      <c r="C432" s="263" t="s">
        <v>523</v>
      </c>
      <c r="D432" s="260"/>
      <c r="E432" s="260"/>
      <c r="F432" s="260"/>
      <c r="G432" s="260"/>
      <c r="H432" s="222"/>
      <c r="I432" s="222"/>
      <c r="J432" s="222"/>
      <c r="K432" s="222"/>
      <c r="L432" s="222"/>
      <c r="M432" s="222"/>
      <c r="N432" s="222"/>
      <c r="O432" s="222"/>
      <c r="P432" s="222"/>
      <c r="Q432" s="222"/>
      <c r="R432" s="222"/>
      <c r="S432" s="222"/>
      <c r="T432" s="222"/>
      <c r="U432" s="222"/>
      <c r="V432" s="222"/>
      <c r="W432" s="222"/>
      <c r="X432" s="222"/>
      <c r="Y432" s="212"/>
      <c r="Z432" s="212"/>
      <c r="AA432" s="212"/>
      <c r="AB432" s="212"/>
      <c r="AC432" s="212"/>
      <c r="AD432" s="212"/>
      <c r="AE432" s="212"/>
      <c r="AF432" s="212"/>
      <c r="AG432" s="212" t="s">
        <v>311</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
      <c r="A433" s="219"/>
      <c r="B433" s="220"/>
      <c r="C433" s="262" t="s">
        <v>1084</v>
      </c>
      <c r="D433" s="252"/>
      <c r="E433" s="253">
        <v>60.75</v>
      </c>
      <c r="F433" s="222"/>
      <c r="G433" s="222"/>
      <c r="H433" s="222"/>
      <c r="I433" s="222"/>
      <c r="J433" s="222"/>
      <c r="K433" s="222"/>
      <c r="L433" s="222"/>
      <c r="M433" s="222"/>
      <c r="N433" s="222"/>
      <c r="O433" s="222"/>
      <c r="P433" s="222"/>
      <c r="Q433" s="222"/>
      <c r="R433" s="222"/>
      <c r="S433" s="222"/>
      <c r="T433" s="222"/>
      <c r="U433" s="222"/>
      <c r="V433" s="222"/>
      <c r="W433" s="222"/>
      <c r="X433" s="222"/>
      <c r="Y433" s="212"/>
      <c r="Z433" s="212"/>
      <c r="AA433" s="212"/>
      <c r="AB433" s="212"/>
      <c r="AC433" s="212"/>
      <c r="AD433" s="212"/>
      <c r="AE433" s="212"/>
      <c r="AF433" s="212"/>
      <c r="AG433" s="212" t="s">
        <v>307</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19"/>
      <c r="B434" s="220"/>
      <c r="C434" s="267" t="s">
        <v>484</v>
      </c>
      <c r="D434" s="258"/>
      <c r="E434" s="259">
        <v>60.75</v>
      </c>
      <c r="F434" s="222"/>
      <c r="G434" s="222"/>
      <c r="H434" s="222"/>
      <c r="I434" s="222"/>
      <c r="J434" s="222"/>
      <c r="K434" s="222"/>
      <c r="L434" s="222"/>
      <c r="M434" s="222"/>
      <c r="N434" s="222"/>
      <c r="O434" s="222"/>
      <c r="P434" s="222"/>
      <c r="Q434" s="222"/>
      <c r="R434" s="222"/>
      <c r="S434" s="222"/>
      <c r="T434" s="222"/>
      <c r="U434" s="222"/>
      <c r="V434" s="222"/>
      <c r="W434" s="222"/>
      <c r="X434" s="222"/>
      <c r="Y434" s="212"/>
      <c r="Z434" s="212"/>
      <c r="AA434" s="212"/>
      <c r="AB434" s="212"/>
      <c r="AC434" s="212"/>
      <c r="AD434" s="212"/>
      <c r="AE434" s="212"/>
      <c r="AF434" s="212"/>
      <c r="AG434" s="212" t="s">
        <v>307</v>
      </c>
      <c r="AH434" s="212">
        <v>1</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19"/>
      <c r="B435" s="220"/>
      <c r="C435" s="262" t="s">
        <v>524</v>
      </c>
      <c r="D435" s="252"/>
      <c r="E435" s="253"/>
      <c r="F435" s="222"/>
      <c r="G435" s="222"/>
      <c r="H435" s="222"/>
      <c r="I435" s="222"/>
      <c r="J435" s="222"/>
      <c r="K435" s="222"/>
      <c r="L435" s="222"/>
      <c r="M435" s="222"/>
      <c r="N435" s="222"/>
      <c r="O435" s="222"/>
      <c r="P435" s="222"/>
      <c r="Q435" s="222"/>
      <c r="R435" s="222"/>
      <c r="S435" s="222"/>
      <c r="T435" s="222"/>
      <c r="U435" s="222"/>
      <c r="V435" s="222"/>
      <c r="W435" s="222"/>
      <c r="X435" s="222"/>
      <c r="Y435" s="212"/>
      <c r="Z435" s="212"/>
      <c r="AA435" s="212"/>
      <c r="AB435" s="212"/>
      <c r="AC435" s="212"/>
      <c r="AD435" s="212"/>
      <c r="AE435" s="212"/>
      <c r="AF435" s="212"/>
      <c r="AG435" s="212" t="s">
        <v>307</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19"/>
      <c r="B436" s="220"/>
      <c r="C436" s="262" t="s">
        <v>1085</v>
      </c>
      <c r="D436" s="252"/>
      <c r="E436" s="253">
        <v>571.72451000000001</v>
      </c>
      <c r="F436" s="222"/>
      <c r="G436" s="222"/>
      <c r="H436" s="222"/>
      <c r="I436" s="222"/>
      <c r="J436" s="222"/>
      <c r="K436" s="222"/>
      <c r="L436" s="222"/>
      <c r="M436" s="222"/>
      <c r="N436" s="222"/>
      <c r="O436" s="222"/>
      <c r="P436" s="222"/>
      <c r="Q436" s="222"/>
      <c r="R436" s="222"/>
      <c r="S436" s="222"/>
      <c r="T436" s="222"/>
      <c r="U436" s="222"/>
      <c r="V436" s="222"/>
      <c r="W436" s="222"/>
      <c r="X436" s="222"/>
      <c r="Y436" s="212"/>
      <c r="Z436" s="212"/>
      <c r="AA436" s="212"/>
      <c r="AB436" s="212"/>
      <c r="AC436" s="212"/>
      <c r="AD436" s="212"/>
      <c r="AE436" s="212"/>
      <c r="AF436" s="212"/>
      <c r="AG436" s="212" t="s">
        <v>307</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62" t="s">
        <v>1086</v>
      </c>
      <c r="D437" s="252"/>
      <c r="E437" s="253">
        <v>876.70083</v>
      </c>
      <c r="F437" s="222"/>
      <c r="G437" s="222"/>
      <c r="H437" s="222"/>
      <c r="I437" s="222"/>
      <c r="J437" s="222"/>
      <c r="K437" s="222"/>
      <c r="L437" s="222"/>
      <c r="M437" s="222"/>
      <c r="N437" s="222"/>
      <c r="O437" s="222"/>
      <c r="P437" s="222"/>
      <c r="Q437" s="222"/>
      <c r="R437" s="222"/>
      <c r="S437" s="222"/>
      <c r="T437" s="222"/>
      <c r="U437" s="222"/>
      <c r="V437" s="222"/>
      <c r="W437" s="222"/>
      <c r="X437" s="222"/>
      <c r="Y437" s="212"/>
      <c r="Z437" s="212"/>
      <c r="AA437" s="212"/>
      <c r="AB437" s="212"/>
      <c r="AC437" s="212"/>
      <c r="AD437" s="212"/>
      <c r="AE437" s="212"/>
      <c r="AF437" s="212"/>
      <c r="AG437" s="212" t="s">
        <v>307</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19"/>
      <c r="B438" s="220"/>
      <c r="C438" s="262" t="s">
        <v>1087</v>
      </c>
      <c r="D438" s="252"/>
      <c r="E438" s="253"/>
      <c r="F438" s="222"/>
      <c r="G438" s="222"/>
      <c r="H438" s="222"/>
      <c r="I438" s="222"/>
      <c r="J438" s="222"/>
      <c r="K438" s="222"/>
      <c r="L438" s="222"/>
      <c r="M438" s="222"/>
      <c r="N438" s="222"/>
      <c r="O438" s="222"/>
      <c r="P438" s="222"/>
      <c r="Q438" s="222"/>
      <c r="R438" s="222"/>
      <c r="S438" s="222"/>
      <c r="T438" s="222"/>
      <c r="U438" s="222"/>
      <c r="V438" s="222"/>
      <c r="W438" s="222"/>
      <c r="X438" s="222"/>
      <c r="Y438" s="212"/>
      <c r="Z438" s="212"/>
      <c r="AA438" s="212"/>
      <c r="AB438" s="212"/>
      <c r="AC438" s="212"/>
      <c r="AD438" s="212"/>
      <c r="AE438" s="212"/>
      <c r="AF438" s="212"/>
      <c r="AG438" s="212" t="s">
        <v>307</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
      <c r="A439" s="219"/>
      <c r="B439" s="220"/>
      <c r="C439" s="262" t="s">
        <v>1088</v>
      </c>
      <c r="D439" s="252"/>
      <c r="E439" s="253">
        <v>-97.06</v>
      </c>
      <c r="F439" s="222"/>
      <c r="G439" s="222"/>
      <c r="H439" s="222"/>
      <c r="I439" s="222"/>
      <c r="J439" s="222"/>
      <c r="K439" s="222"/>
      <c r="L439" s="222"/>
      <c r="M439" s="222"/>
      <c r="N439" s="222"/>
      <c r="O439" s="222"/>
      <c r="P439" s="222"/>
      <c r="Q439" s="222"/>
      <c r="R439" s="222"/>
      <c r="S439" s="222"/>
      <c r="T439" s="222"/>
      <c r="U439" s="222"/>
      <c r="V439" s="222"/>
      <c r="W439" s="222"/>
      <c r="X439" s="222"/>
      <c r="Y439" s="212"/>
      <c r="Z439" s="212"/>
      <c r="AA439" s="212"/>
      <c r="AB439" s="212"/>
      <c r="AC439" s="212"/>
      <c r="AD439" s="212"/>
      <c r="AE439" s="212"/>
      <c r="AF439" s="212"/>
      <c r="AG439" s="212" t="s">
        <v>307</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
      <c r="A440" s="219"/>
      <c r="B440" s="220"/>
      <c r="C440" s="262" t="s">
        <v>1089</v>
      </c>
      <c r="D440" s="252"/>
      <c r="E440" s="253">
        <v>-455.57</v>
      </c>
      <c r="F440" s="222"/>
      <c r="G440" s="222"/>
      <c r="H440" s="222"/>
      <c r="I440" s="222"/>
      <c r="J440" s="222"/>
      <c r="K440" s="222"/>
      <c r="L440" s="222"/>
      <c r="M440" s="222"/>
      <c r="N440" s="222"/>
      <c r="O440" s="222"/>
      <c r="P440" s="222"/>
      <c r="Q440" s="222"/>
      <c r="R440" s="222"/>
      <c r="S440" s="222"/>
      <c r="T440" s="222"/>
      <c r="U440" s="222"/>
      <c r="V440" s="222"/>
      <c r="W440" s="222"/>
      <c r="X440" s="222"/>
      <c r="Y440" s="212"/>
      <c r="Z440" s="212"/>
      <c r="AA440" s="212"/>
      <c r="AB440" s="212"/>
      <c r="AC440" s="212"/>
      <c r="AD440" s="212"/>
      <c r="AE440" s="212"/>
      <c r="AF440" s="212"/>
      <c r="AG440" s="212" t="s">
        <v>307</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19"/>
      <c r="B441" s="220"/>
      <c r="C441" s="267" t="s">
        <v>484</v>
      </c>
      <c r="D441" s="258"/>
      <c r="E441" s="259">
        <v>895.79534000000001</v>
      </c>
      <c r="F441" s="222"/>
      <c r="G441" s="222"/>
      <c r="H441" s="222"/>
      <c r="I441" s="222"/>
      <c r="J441" s="222"/>
      <c r="K441" s="222"/>
      <c r="L441" s="222"/>
      <c r="M441" s="222"/>
      <c r="N441" s="222"/>
      <c r="O441" s="222"/>
      <c r="P441" s="222"/>
      <c r="Q441" s="222"/>
      <c r="R441" s="222"/>
      <c r="S441" s="222"/>
      <c r="T441" s="222"/>
      <c r="U441" s="222"/>
      <c r="V441" s="222"/>
      <c r="W441" s="222"/>
      <c r="X441" s="222"/>
      <c r="Y441" s="212"/>
      <c r="Z441" s="212"/>
      <c r="AA441" s="212"/>
      <c r="AB441" s="212"/>
      <c r="AC441" s="212"/>
      <c r="AD441" s="212"/>
      <c r="AE441" s="212"/>
      <c r="AF441" s="212"/>
      <c r="AG441" s="212" t="s">
        <v>307</v>
      </c>
      <c r="AH441" s="212">
        <v>1</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19"/>
      <c r="B442" s="220"/>
      <c r="C442" s="248"/>
      <c r="D442" s="242"/>
      <c r="E442" s="242"/>
      <c r="F442" s="242"/>
      <c r="G442" s="242"/>
      <c r="H442" s="222"/>
      <c r="I442" s="222"/>
      <c r="J442" s="222"/>
      <c r="K442" s="222"/>
      <c r="L442" s="222"/>
      <c r="M442" s="222"/>
      <c r="N442" s="222"/>
      <c r="O442" s="222"/>
      <c r="P442" s="222"/>
      <c r="Q442" s="222"/>
      <c r="R442" s="222"/>
      <c r="S442" s="222"/>
      <c r="T442" s="222"/>
      <c r="U442" s="222"/>
      <c r="V442" s="222"/>
      <c r="W442" s="222"/>
      <c r="X442" s="222"/>
      <c r="Y442" s="212"/>
      <c r="Z442" s="212"/>
      <c r="AA442" s="212"/>
      <c r="AB442" s="212"/>
      <c r="AC442" s="212"/>
      <c r="AD442" s="212"/>
      <c r="AE442" s="212"/>
      <c r="AF442" s="212"/>
      <c r="AG442" s="212" t="s">
        <v>200</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31">
        <v>23</v>
      </c>
      <c r="B443" s="232" t="s">
        <v>528</v>
      </c>
      <c r="C443" s="245" t="s">
        <v>529</v>
      </c>
      <c r="D443" s="233" t="s">
        <v>320</v>
      </c>
      <c r="E443" s="234">
        <v>455.57</v>
      </c>
      <c r="F443" s="235"/>
      <c r="G443" s="236">
        <f>ROUND(E443*F443,2)</f>
        <v>0</v>
      </c>
      <c r="H443" s="235"/>
      <c r="I443" s="236">
        <f>ROUND(E443*H443,2)</f>
        <v>0</v>
      </c>
      <c r="J443" s="235"/>
      <c r="K443" s="236">
        <f>ROUND(E443*J443,2)</f>
        <v>0</v>
      </c>
      <c r="L443" s="236">
        <v>21</v>
      </c>
      <c r="M443" s="236">
        <f>G443*(1+L443/100)</f>
        <v>0</v>
      </c>
      <c r="N443" s="236">
        <v>1.7</v>
      </c>
      <c r="O443" s="236">
        <f>ROUND(E443*N443,2)</f>
        <v>774.47</v>
      </c>
      <c r="P443" s="236">
        <v>0</v>
      </c>
      <c r="Q443" s="236">
        <f>ROUND(E443*P443,2)</f>
        <v>0</v>
      </c>
      <c r="R443" s="236" t="s">
        <v>315</v>
      </c>
      <c r="S443" s="236" t="s">
        <v>194</v>
      </c>
      <c r="T443" s="237" t="s">
        <v>194</v>
      </c>
      <c r="U443" s="222">
        <v>1.59</v>
      </c>
      <c r="V443" s="222">
        <f>ROUND(E443*U443,2)</f>
        <v>724.36</v>
      </c>
      <c r="W443" s="222"/>
      <c r="X443" s="222" t="s">
        <v>243</v>
      </c>
      <c r="Y443" s="212"/>
      <c r="Z443" s="212"/>
      <c r="AA443" s="212"/>
      <c r="AB443" s="212"/>
      <c r="AC443" s="212"/>
      <c r="AD443" s="212"/>
      <c r="AE443" s="212"/>
      <c r="AF443" s="212"/>
      <c r="AG443" s="212" t="s">
        <v>244</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ht="22.5" outlineLevel="1" x14ac:dyDescent="0.2">
      <c r="A444" s="219"/>
      <c r="B444" s="220"/>
      <c r="C444" s="263" t="s">
        <v>530</v>
      </c>
      <c r="D444" s="260"/>
      <c r="E444" s="260"/>
      <c r="F444" s="260"/>
      <c r="G444" s="260"/>
      <c r="H444" s="222"/>
      <c r="I444" s="222"/>
      <c r="J444" s="222"/>
      <c r="K444" s="222"/>
      <c r="L444" s="222"/>
      <c r="M444" s="222"/>
      <c r="N444" s="222"/>
      <c r="O444" s="222"/>
      <c r="P444" s="222"/>
      <c r="Q444" s="222"/>
      <c r="R444" s="222"/>
      <c r="S444" s="222"/>
      <c r="T444" s="222"/>
      <c r="U444" s="222"/>
      <c r="V444" s="222"/>
      <c r="W444" s="222"/>
      <c r="X444" s="222"/>
      <c r="Y444" s="212"/>
      <c r="Z444" s="212"/>
      <c r="AA444" s="212"/>
      <c r="AB444" s="212"/>
      <c r="AC444" s="212"/>
      <c r="AD444" s="212"/>
      <c r="AE444" s="212"/>
      <c r="AF444" s="212"/>
      <c r="AG444" s="212" t="s">
        <v>311</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39" t="str">
        <f>C444</f>
        <v>sypaninou z vhodných hornin tř. 1 - 4 nebo materiálem připraveným podél výkopu ve vzdálenosti do 3 m od jeho kraje, pro jakoukoliv hloubku výkopu a jakoukoliv míru zhutnění,</v>
      </c>
      <c r="BB444" s="212"/>
      <c r="BC444" s="212"/>
      <c r="BD444" s="212"/>
      <c r="BE444" s="212"/>
      <c r="BF444" s="212"/>
      <c r="BG444" s="212"/>
      <c r="BH444" s="212"/>
    </row>
    <row r="445" spans="1:60" outlineLevel="1" x14ac:dyDescent="0.2">
      <c r="A445" s="219"/>
      <c r="B445" s="220"/>
      <c r="C445" s="262" t="s">
        <v>1091</v>
      </c>
      <c r="D445" s="252"/>
      <c r="E445" s="253"/>
      <c r="F445" s="222"/>
      <c r="G445" s="222"/>
      <c r="H445" s="222"/>
      <c r="I445" s="222"/>
      <c r="J445" s="222"/>
      <c r="K445" s="222"/>
      <c r="L445" s="222"/>
      <c r="M445" s="222"/>
      <c r="N445" s="222"/>
      <c r="O445" s="222"/>
      <c r="P445" s="222"/>
      <c r="Q445" s="222"/>
      <c r="R445" s="222"/>
      <c r="S445" s="222"/>
      <c r="T445" s="222"/>
      <c r="U445" s="222"/>
      <c r="V445" s="222"/>
      <c r="W445" s="222"/>
      <c r="X445" s="222"/>
      <c r="Y445" s="212"/>
      <c r="Z445" s="212"/>
      <c r="AA445" s="212"/>
      <c r="AB445" s="212"/>
      <c r="AC445" s="212"/>
      <c r="AD445" s="212"/>
      <c r="AE445" s="212"/>
      <c r="AF445" s="212"/>
      <c r="AG445" s="212" t="s">
        <v>307</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
      <c r="A446" s="219"/>
      <c r="B446" s="220"/>
      <c r="C446" s="262" t="s">
        <v>1092</v>
      </c>
      <c r="D446" s="252"/>
      <c r="E446" s="253">
        <v>127.9575</v>
      </c>
      <c r="F446" s="222"/>
      <c r="G446" s="222"/>
      <c r="H446" s="222"/>
      <c r="I446" s="222"/>
      <c r="J446" s="222"/>
      <c r="K446" s="222"/>
      <c r="L446" s="222"/>
      <c r="M446" s="222"/>
      <c r="N446" s="222"/>
      <c r="O446" s="222"/>
      <c r="P446" s="222"/>
      <c r="Q446" s="222"/>
      <c r="R446" s="222"/>
      <c r="S446" s="222"/>
      <c r="T446" s="222"/>
      <c r="U446" s="222"/>
      <c r="V446" s="222"/>
      <c r="W446" s="222"/>
      <c r="X446" s="222"/>
      <c r="Y446" s="212"/>
      <c r="Z446" s="212"/>
      <c r="AA446" s="212"/>
      <c r="AB446" s="212"/>
      <c r="AC446" s="212"/>
      <c r="AD446" s="212"/>
      <c r="AE446" s="212"/>
      <c r="AF446" s="212"/>
      <c r="AG446" s="212" t="s">
        <v>307</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
      <c r="A447" s="219"/>
      <c r="B447" s="220"/>
      <c r="C447" s="262" t="s">
        <v>1093</v>
      </c>
      <c r="D447" s="252"/>
      <c r="E447" s="253">
        <v>-15.4275</v>
      </c>
      <c r="F447" s="222"/>
      <c r="G447" s="222"/>
      <c r="H447" s="222"/>
      <c r="I447" s="222"/>
      <c r="J447" s="222"/>
      <c r="K447" s="222"/>
      <c r="L447" s="222"/>
      <c r="M447" s="222"/>
      <c r="N447" s="222"/>
      <c r="O447" s="222"/>
      <c r="P447" s="222"/>
      <c r="Q447" s="222"/>
      <c r="R447" s="222"/>
      <c r="S447" s="222"/>
      <c r="T447" s="222"/>
      <c r="U447" s="222"/>
      <c r="V447" s="222"/>
      <c r="W447" s="222"/>
      <c r="X447" s="222"/>
      <c r="Y447" s="212"/>
      <c r="Z447" s="212"/>
      <c r="AA447" s="212"/>
      <c r="AB447" s="212"/>
      <c r="AC447" s="212"/>
      <c r="AD447" s="212"/>
      <c r="AE447" s="212"/>
      <c r="AF447" s="212"/>
      <c r="AG447" s="212" t="s">
        <v>307</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
      <c r="A448" s="219"/>
      <c r="B448" s="220"/>
      <c r="C448" s="262" t="s">
        <v>1094</v>
      </c>
      <c r="D448" s="252"/>
      <c r="E448" s="253">
        <v>226.6</v>
      </c>
      <c r="F448" s="222"/>
      <c r="G448" s="222"/>
      <c r="H448" s="222"/>
      <c r="I448" s="222"/>
      <c r="J448" s="222"/>
      <c r="K448" s="222"/>
      <c r="L448" s="222"/>
      <c r="M448" s="222"/>
      <c r="N448" s="222"/>
      <c r="O448" s="222"/>
      <c r="P448" s="222"/>
      <c r="Q448" s="222"/>
      <c r="R448" s="222"/>
      <c r="S448" s="222"/>
      <c r="T448" s="222"/>
      <c r="U448" s="222"/>
      <c r="V448" s="222"/>
      <c r="W448" s="222"/>
      <c r="X448" s="222"/>
      <c r="Y448" s="212"/>
      <c r="Z448" s="212"/>
      <c r="AA448" s="212"/>
      <c r="AB448" s="212"/>
      <c r="AC448" s="212"/>
      <c r="AD448" s="212"/>
      <c r="AE448" s="212"/>
      <c r="AF448" s="212"/>
      <c r="AG448" s="212" t="s">
        <v>307</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
      <c r="A449" s="219"/>
      <c r="B449" s="220"/>
      <c r="C449" s="262" t="s">
        <v>1095</v>
      </c>
      <c r="D449" s="252"/>
      <c r="E449" s="253">
        <v>-4.125</v>
      </c>
      <c r="F449" s="222"/>
      <c r="G449" s="222"/>
      <c r="H449" s="222"/>
      <c r="I449" s="222"/>
      <c r="J449" s="222"/>
      <c r="K449" s="222"/>
      <c r="L449" s="222"/>
      <c r="M449" s="222"/>
      <c r="N449" s="222"/>
      <c r="O449" s="222"/>
      <c r="P449" s="222"/>
      <c r="Q449" s="222"/>
      <c r="R449" s="222"/>
      <c r="S449" s="222"/>
      <c r="T449" s="222"/>
      <c r="U449" s="222"/>
      <c r="V449" s="222"/>
      <c r="W449" s="222"/>
      <c r="X449" s="222"/>
      <c r="Y449" s="212"/>
      <c r="Z449" s="212"/>
      <c r="AA449" s="212"/>
      <c r="AB449" s="212"/>
      <c r="AC449" s="212"/>
      <c r="AD449" s="212"/>
      <c r="AE449" s="212"/>
      <c r="AF449" s="212"/>
      <c r="AG449" s="212" t="s">
        <v>307</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62" t="s">
        <v>1096</v>
      </c>
      <c r="D450" s="252"/>
      <c r="E450" s="253">
        <v>-2.1</v>
      </c>
      <c r="F450" s="222"/>
      <c r="G450" s="222"/>
      <c r="H450" s="222"/>
      <c r="I450" s="222"/>
      <c r="J450" s="222"/>
      <c r="K450" s="222"/>
      <c r="L450" s="222"/>
      <c r="M450" s="222"/>
      <c r="N450" s="222"/>
      <c r="O450" s="222"/>
      <c r="P450" s="222"/>
      <c r="Q450" s="222"/>
      <c r="R450" s="222"/>
      <c r="S450" s="222"/>
      <c r="T450" s="222"/>
      <c r="U450" s="222"/>
      <c r="V450" s="222"/>
      <c r="W450" s="222"/>
      <c r="X450" s="222"/>
      <c r="Y450" s="212"/>
      <c r="Z450" s="212"/>
      <c r="AA450" s="212"/>
      <c r="AB450" s="212"/>
      <c r="AC450" s="212"/>
      <c r="AD450" s="212"/>
      <c r="AE450" s="212"/>
      <c r="AF450" s="212"/>
      <c r="AG450" s="212" t="s">
        <v>307</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
      <c r="A451" s="219"/>
      <c r="B451" s="220"/>
      <c r="C451" s="262" t="s">
        <v>1097</v>
      </c>
      <c r="D451" s="252"/>
      <c r="E451" s="253">
        <v>108.625</v>
      </c>
      <c r="F451" s="222"/>
      <c r="G451" s="222"/>
      <c r="H451" s="222"/>
      <c r="I451" s="222"/>
      <c r="J451" s="222"/>
      <c r="K451" s="222"/>
      <c r="L451" s="222"/>
      <c r="M451" s="222"/>
      <c r="N451" s="222"/>
      <c r="O451" s="222"/>
      <c r="P451" s="222"/>
      <c r="Q451" s="222"/>
      <c r="R451" s="222"/>
      <c r="S451" s="222"/>
      <c r="T451" s="222"/>
      <c r="U451" s="222"/>
      <c r="V451" s="222"/>
      <c r="W451" s="222"/>
      <c r="X451" s="222"/>
      <c r="Y451" s="212"/>
      <c r="Z451" s="212"/>
      <c r="AA451" s="212"/>
      <c r="AB451" s="212"/>
      <c r="AC451" s="212"/>
      <c r="AD451" s="212"/>
      <c r="AE451" s="212"/>
      <c r="AF451" s="212"/>
      <c r="AG451" s="212" t="s">
        <v>307</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
      <c r="A452" s="219"/>
      <c r="B452" s="220"/>
      <c r="C452" s="267" t="s">
        <v>484</v>
      </c>
      <c r="D452" s="258"/>
      <c r="E452" s="259">
        <v>441.53</v>
      </c>
      <c r="F452" s="222"/>
      <c r="G452" s="222"/>
      <c r="H452" s="222"/>
      <c r="I452" s="222"/>
      <c r="J452" s="222"/>
      <c r="K452" s="222"/>
      <c r="L452" s="222"/>
      <c r="M452" s="222"/>
      <c r="N452" s="222"/>
      <c r="O452" s="222"/>
      <c r="P452" s="222"/>
      <c r="Q452" s="222"/>
      <c r="R452" s="222"/>
      <c r="S452" s="222"/>
      <c r="T452" s="222"/>
      <c r="U452" s="222"/>
      <c r="V452" s="222"/>
      <c r="W452" s="222"/>
      <c r="X452" s="222"/>
      <c r="Y452" s="212"/>
      <c r="Z452" s="212"/>
      <c r="AA452" s="212"/>
      <c r="AB452" s="212"/>
      <c r="AC452" s="212"/>
      <c r="AD452" s="212"/>
      <c r="AE452" s="212"/>
      <c r="AF452" s="212"/>
      <c r="AG452" s="212" t="s">
        <v>307</v>
      </c>
      <c r="AH452" s="212">
        <v>1</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
      <c r="A453" s="219"/>
      <c r="B453" s="220"/>
      <c r="C453" s="262" t="s">
        <v>1098</v>
      </c>
      <c r="D453" s="252"/>
      <c r="E453" s="253">
        <v>14.04</v>
      </c>
      <c r="F453" s="222"/>
      <c r="G453" s="222"/>
      <c r="H453" s="222"/>
      <c r="I453" s="222"/>
      <c r="J453" s="222"/>
      <c r="K453" s="222"/>
      <c r="L453" s="222"/>
      <c r="M453" s="222"/>
      <c r="N453" s="222"/>
      <c r="O453" s="222"/>
      <c r="P453" s="222"/>
      <c r="Q453" s="222"/>
      <c r="R453" s="222"/>
      <c r="S453" s="222"/>
      <c r="T453" s="222"/>
      <c r="U453" s="222"/>
      <c r="V453" s="222"/>
      <c r="W453" s="222"/>
      <c r="X453" s="222"/>
      <c r="Y453" s="212"/>
      <c r="Z453" s="212"/>
      <c r="AA453" s="212"/>
      <c r="AB453" s="212"/>
      <c r="AC453" s="212"/>
      <c r="AD453" s="212"/>
      <c r="AE453" s="212"/>
      <c r="AF453" s="212"/>
      <c r="AG453" s="212" t="s">
        <v>307</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19"/>
      <c r="B454" s="220"/>
      <c r="C454" s="248"/>
      <c r="D454" s="242"/>
      <c r="E454" s="242"/>
      <c r="F454" s="242"/>
      <c r="G454" s="242"/>
      <c r="H454" s="222"/>
      <c r="I454" s="222"/>
      <c r="J454" s="222"/>
      <c r="K454" s="222"/>
      <c r="L454" s="222"/>
      <c r="M454" s="222"/>
      <c r="N454" s="222"/>
      <c r="O454" s="222"/>
      <c r="P454" s="222"/>
      <c r="Q454" s="222"/>
      <c r="R454" s="222"/>
      <c r="S454" s="222"/>
      <c r="T454" s="222"/>
      <c r="U454" s="222"/>
      <c r="V454" s="222"/>
      <c r="W454" s="222"/>
      <c r="X454" s="222"/>
      <c r="Y454" s="212"/>
      <c r="Z454" s="212"/>
      <c r="AA454" s="212"/>
      <c r="AB454" s="212"/>
      <c r="AC454" s="212"/>
      <c r="AD454" s="212"/>
      <c r="AE454" s="212"/>
      <c r="AF454" s="212"/>
      <c r="AG454" s="212" t="s">
        <v>200</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ht="22.5" outlineLevel="1" x14ac:dyDescent="0.2">
      <c r="A455" s="231">
        <v>24</v>
      </c>
      <c r="B455" s="232" t="s">
        <v>1099</v>
      </c>
      <c r="C455" s="245" t="s">
        <v>1100</v>
      </c>
      <c r="D455" s="233" t="s">
        <v>303</v>
      </c>
      <c r="E455" s="234">
        <v>40.799999999999997</v>
      </c>
      <c r="F455" s="235"/>
      <c r="G455" s="236">
        <f>ROUND(E455*F455,2)</f>
        <v>0</v>
      </c>
      <c r="H455" s="235"/>
      <c r="I455" s="236">
        <f>ROUND(E455*H455,2)</f>
        <v>0</v>
      </c>
      <c r="J455" s="235"/>
      <c r="K455" s="236">
        <f>ROUND(E455*J455,2)</f>
        <v>0</v>
      </c>
      <c r="L455" s="236">
        <v>21</v>
      </c>
      <c r="M455" s="236">
        <f>G455*(1+L455/100)</f>
        <v>0</v>
      </c>
      <c r="N455" s="236">
        <v>0</v>
      </c>
      <c r="O455" s="236">
        <f>ROUND(E455*N455,2)</f>
        <v>0</v>
      </c>
      <c r="P455" s="236">
        <v>0</v>
      </c>
      <c r="Q455" s="236">
        <f>ROUND(E455*P455,2)</f>
        <v>0</v>
      </c>
      <c r="R455" s="236" t="s">
        <v>315</v>
      </c>
      <c r="S455" s="236" t="s">
        <v>194</v>
      </c>
      <c r="T455" s="237" t="s">
        <v>194</v>
      </c>
      <c r="U455" s="222">
        <v>0.25</v>
      </c>
      <c r="V455" s="222">
        <f>ROUND(E455*U455,2)</f>
        <v>10.199999999999999</v>
      </c>
      <c r="W455" s="222"/>
      <c r="X455" s="222" t="s">
        <v>243</v>
      </c>
      <c r="Y455" s="212"/>
      <c r="Z455" s="212"/>
      <c r="AA455" s="212"/>
      <c r="AB455" s="212"/>
      <c r="AC455" s="212"/>
      <c r="AD455" s="212"/>
      <c r="AE455" s="212"/>
      <c r="AF455" s="212"/>
      <c r="AG455" s="212" t="s">
        <v>244</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ht="22.5" outlineLevel="1" x14ac:dyDescent="0.2">
      <c r="A456" s="219"/>
      <c r="B456" s="220"/>
      <c r="C456" s="263" t="s">
        <v>540</v>
      </c>
      <c r="D456" s="260"/>
      <c r="E456" s="260"/>
      <c r="F456" s="260"/>
      <c r="G456" s="260"/>
      <c r="H456" s="222"/>
      <c r="I456" s="222"/>
      <c r="J456" s="222"/>
      <c r="K456" s="222"/>
      <c r="L456" s="222"/>
      <c r="M456" s="222"/>
      <c r="N456" s="222"/>
      <c r="O456" s="222"/>
      <c r="P456" s="222"/>
      <c r="Q456" s="222"/>
      <c r="R456" s="222"/>
      <c r="S456" s="222"/>
      <c r="T456" s="222"/>
      <c r="U456" s="222"/>
      <c r="V456" s="222"/>
      <c r="W456" s="222"/>
      <c r="X456" s="222"/>
      <c r="Y456" s="212"/>
      <c r="Z456" s="212"/>
      <c r="AA456" s="212"/>
      <c r="AB456" s="212"/>
      <c r="AC456" s="212"/>
      <c r="AD456" s="212"/>
      <c r="AE456" s="212"/>
      <c r="AF456" s="212"/>
      <c r="AG456" s="212" t="s">
        <v>311</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39" t="str">
        <f>C456</f>
        <v>s případným nutným přemístěním hromad nebo dočasných skládek na místo potřeby ze vzdálenosti do 30 m, v rovině nebo ve svahu do 1 : 5,</v>
      </c>
      <c r="BB456" s="212"/>
      <c r="BC456" s="212"/>
      <c r="BD456" s="212"/>
      <c r="BE456" s="212"/>
      <c r="BF456" s="212"/>
      <c r="BG456" s="212"/>
      <c r="BH456" s="212"/>
    </row>
    <row r="457" spans="1:60" outlineLevel="1" x14ac:dyDescent="0.2">
      <c r="A457" s="219"/>
      <c r="B457" s="220"/>
      <c r="C457" s="262" t="s">
        <v>784</v>
      </c>
      <c r="D457" s="252"/>
      <c r="E457" s="253"/>
      <c r="F457" s="222"/>
      <c r="G457" s="222"/>
      <c r="H457" s="222"/>
      <c r="I457" s="222"/>
      <c r="J457" s="222"/>
      <c r="K457" s="222"/>
      <c r="L457" s="222"/>
      <c r="M457" s="222"/>
      <c r="N457" s="222"/>
      <c r="O457" s="222"/>
      <c r="P457" s="222"/>
      <c r="Q457" s="222"/>
      <c r="R457" s="222"/>
      <c r="S457" s="222"/>
      <c r="T457" s="222"/>
      <c r="U457" s="222"/>
      <c r="V457" s="222"/>
      <c r="W457" s="222"/>
      <c r="X457" s="222"/>
      <c r="Y457" s="212"/>
      <c r="Z457" s="212"/>
      <c r="AA457" s="212"/>
      <c r="AB457" s="212"/>
      <c r="AC457" s="212"/>
      <c r="AD457" s="212"/>
      <c r="AE457" s="212"/>
      <c r="AF457" s="212"/>
      <c r="AG457" s="212" t="s">
        <v>307</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62" t="s">
        <v>1101</v>
      </c>
      <c r="D458" s="252"/>
      <c r="E458" s="253">
        <v>35.25</v>
      </c>
      <c r="F458" s="222"/>
      <c r="G458" s="222"/>
      <c r="H458" s="222"/>
      <c r="I458" s="222"/>
      <c r="J458" s="222"/>
      <c r="K458" s="222"/>
      <c r="L458" s="222"/>
      <c r="M458" s="222"/>
      <c r="N458" s="222"/>
      <c r="O458" s="222"/>
      <c r="P458" s="222"/>
      <c r="Q458" s="222"/>
      <c r="R458" s="222"/>
      <c r="S458" s="222"/>
      <c r="T458" s="222"/>
      <c r="U458" s="222"/>
      <c r="V458" s="222"/>
      <c r="W458" s="222"/>
      <c r="X458" s="222"/>
      <c r="Y458" s="212"/>
      <c r="Z458" s="212"/>
      <c r="AA458" s="212"/>
      <c r="AB458" s="212"/>
      <c r="AC458" s="212"/>
      <c r="AD458" s="212"/>
      <c r="AE458" s="212"/>
      <c r="AF458" s="212"/>
      <c r="AG458" s="212" t="s">
        <v>307</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19"/>
      <c r="B459" s="220"/>
      <c r="C459" s="262" t="s">
        <v>1102</v>
      </c>
      <c r="D459" s="252"/>
      <c r="E459" s="253">
        <v>5.55</v>
      </c>
      <c r="F459" s="222"/>
      <c r="G459" s="222"/>
      <c r="H459" s="222"/>
      <c r="I459" s="222"/>
      <c r="J459" s="222"/>
      <c r="K459" s="222"/>
      <c r="L459" s="222"/>
      <c r="M459" s="222"/>
      <c r="N459" s="222"/>
      <c r="O459" s="222"/>
      <c r="P459" s="222"/>
      <c r="Q459" s="222"/>
      <c r="R459" s="222"/>
      <c r="S459" s="222"/>
      <c r="T459" s="222"/>
      <c r="U459" s="222"/>
      <c r="V459" s="222"/>
      <c r="W459" s="222"/>
      <c r="X459" s="222"/>
      <c r="Y459" s="212"/>
      <c r="Z459" s="212"/>
      <c r="AA459" s="212"/>
      <c r="AB459" s="212"/>
      <c r="AC459" s="212"/>
      <c r="AD459" s="212"/>
      <c r="AE459" s="212"/>
      <c r="AF459" s="212"/>
      <c r="AG459" s="212" t="s">
        <v>307</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19"/>
      <c r="B460" s="220"/>
      <c r="C460" s="267" t="s">
        <v>484</v>
      </c>
      <c r="D460" s="258"/>
      <c r="E460" s="259">
        <v>40.799999999999997</v>
      </c>
      <c r="F460" s="222"/>
      <c r="G460" s="222"/>
      <c r="H460" s="222"/>
      <c r="I460" s="222"/>
      <c r="J460" s="222"/>
      <c r="K460" s="222"/>
      <c r="L460" s="222"/>
      <c r="M460" s="222"/>
      <c r="N460" s="222"/>
      <c r="O460" s="222"/>
      <c r="P460" s="222"/>
      <c r="Q460" s="222"/>
      <c r="R460" s="222"/>
      <c r="S460" s="222"/>
      <c r="T460" s="222"/>
      <c r="U460" s="222"/>
      <c r="V460" s="222"/>
      <c r="W460" s="222"/>
      <c r="X460" s="222"/>
      <c r="Y460" s="212"/>
      <c r="Z460" s="212"/>
      <c r="AA460" s="212"/>
      <c r="AB460" s="212"/>
      <c r="AC460" s="212"/>
      <c r="AD460" s="212"/>
      <c r="AE460" s="212"/>
      <c r="AF460" s="212"/>
      <c r="AG460" s="212" t="s">
        <v>307</v>
      </c>
      <c r="AH460" s="212">
        <v>1</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
      <c r="A461" s="219"/>
      <c r="B461" s="220"/>
      <c r="C461" s="248"/>
      <c r="D461" s="242"/>
      <c r="E461" s="242"/>
      <c r="F461" s="242"/>
      <c r="G461" s="242"/>
      <c r="H461" s="222"/>
      <c r="I461" s="222"/>
      <c r="J461" s="222"/>
      <c r="K461" s="222"/>
      <c r="L461" s="222"/>
      <c r="M461" s="222"/>
      <c r="N461" s="222"/>
      <c r="O461" s="222"/>
      <c r="P461" s="222"/>
      <c r="Q461" s="222"/>
      <c r="R461" s="222"/>
      <c r="S461" s="222"/>
      <c r="T461" s="222"/>
      <c r="U461" s="222"/>
      <c r="V461" s="222"/>
      <c r="W461" s="222"/>
      <c r="X461" s="222"/>
      <c r="Y461" s="212"/>
      <c r="Z461" s="212"/>
      <c r="AA461" s="212"/>
      <c r="AB461" s="212"/>
      <c r="AC461" s="212"/>
      <c r="AD461" s="212"/>
      <c r="AE461" s="212"/>
      <c r="AF461" s="212"/>
      <c r="AG461" s="212" t="s">
        <v>200</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
      <c r="A462" s="231">
        <v>25</v>
      </c>
      <c r="B462" s="232" t="s">
        <v>543</v>
      </c>
      <c r="C462" s="245" t="s">
        <v>544</v>
      </c>
      <c r="D462" s="233" t="s">
        <v>320</v>
      </c>
      <c r="E462" s="234">
        <v>552.63</v>
      </c>
      <c r="F462" s="235"/>
      <c r="G462" s="236">
        <f>ROUND(E462*F462,2)</f>
        <v>0</v>
      </c>
      <c r="H462" s="235"/>
      <c r="I462" s="236">
        <f>ROUND(E462*H462,2)</f>
        <v>0</v>
      </c>
      <c r="J462" s="235"/>
      <c r="K462" s="236">
        <f>ROUND(E462*J462,2)</f>
        <v>0</v>
      </c>
      <c r="L462" s="236">
        <v>21</v>
      </c>
      <c r="M462" s="236">
        <f>G462*(1+L462/100)</f>
        <v>0</v>
      </c>
      <c r="N462" s="236">
        <v>0</v>
      </c>
      <c r="O462" s="236">
        <f>ROUND(E462*N462,2)</f>
        <v>0</v>
      </c>
      <c r="P462" s="236">
        <v>0</v>
      </c>
      <c r="Q462" s="236">
        <f>ROUND(E462*P462,2)</f>
        <v>0</v>
      </c>
      <c r="R462" s="236" t="s">
        <v>315</v>
      </c>
      <c r="S462" s="236" t="s">
        <v>194</v>
      </c>
      <c r="T462" s="237" t="s">
        <v>194</v>
      </c>
      <c r="U462" s="222">
        <v>0</v>
      </c>
      <c r="V462" s="222">
        <f>ROUND(E462*U462,2)</f>
        <v>0</v>
      </c>
      <c r="W462" s="222"/>
      <c r="X462" s="222" t="s">
        <v>243</v>
      </c>
      <c r="Y462" s="212"/>
      <c r="Z462" s="212"/>
      <c r="AA462" s="212"/>
      <c r="AB462" s="212"/>
      <c r="AC462" s="212"/>
      <c r="AD462" s="212"/>
      <c r="AE462" s="212"/>
      <c r="AF462" s="212"/>
      <c r="AG462" s="212" t="s">
        <v>244</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62" t="s">
        <v>1103</v>
      </c>
      <c r="D463" s="252"/>
      <c r="E463" s="253">
        <v>552.63</v>
      </c>
      <c r="F463" s="222"/>
      <c r="G463" s="222"/>
      <c r="H463" s="222"/>
      <c r="I463" s="222"/>
      <c r="J463" s="222"/>
      <c r="K463" s="222"/>
      <c r="L463" s="222"/>
      <c r="M463" s="222"/>
      <c r="N463" s="222"/>
      <c r="O463" s="222"/>
      <c r="P463" s="222"/>
      <c r="Q463" s="222"/>
      <c r="R463" s="222"/>
      <c r="S463" s="222"/>
      <c r="T463" s="222"/>
      <c r="U463" s="222"/>
      <c r="V463" s="222"/>
      <c r="W463" s="222"/>
      <c r="X463" s="222"/>
      <c r="Y463" s="212"/>
      <c r="Z463" s="212"/>
      <c r="AA463" s="212"/>
      <c r="AB463" s="212"/>
      <c r="AC463" s="212"/>
      <c r="AD463" s="212"/>
      <c r="AE463" s="212"/>
      <c r="AF463" s="212"/>
      <c r="AG463" s="212" t="s">
        <v>307</v>
      </c>
      <c r="AH463" s="212">
        <v>5</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19"/>
      <c r="B464" s="220"/>
      <c r="C464" s="248"/>
      <c r="D464" s="242"/>
      <c r="E464" s="242"/>
      <c r="F464" s="242"/>
      <c r="G464" s="242"/>
      <c r="H464" s="222"/>
      <c r="I464" s="222"/>
      <c r="J464" s="222"/>
      <c r="K464" s="222"/>
      <c r="L464" s="222"/>
      <c r="M464" s="222"/>
      <c r="N464" s="222"/>
      <c r="O464" s="222"/>
      <c r="P464" s="222"/>
      <c r="Q464" s="222"/>
      <c r="R464" s="222"/>
      <c r="S464" s="222"/>
      <c r="T464" s="222"/>
      <c r="U464" s="222"/>
      <c r="V464" s="222"/>
      <c r="W464" s="222"/>
      <c r="X464" s="222"/>
      <c r="Y464" s="212"/>
      <c r="Z464" s="212"/>
      <c r="AA464" s="212"/>
      <c r="AB464" s="212"/>
      <c r="AC464" s="212"/>
      <c r="AD464" s="212"/>
      <c r="AE464" s="212"/>
      <c r="AF464" s="212"/>
      <c r="AG464" s="212" t="s">
        <v>200</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31">
        <v>26</v>
      </c>
      <c r="B465" s="232" t="s">
        <v>546</v>
      </c>
      <c r="C465" s="245" t="s">
        <v>547</v>
      </c>
      <c r="D465" s="233" t="s">
        <v>548</v>
      </c>
      <c r="E465" s="234">
        <v>37</v>
      </c>
      <c r="F465" s="235"/>
      <c r="G465" s="236">
        <f>ROUND(E465*F465,2)</f>
        <v>0</v>
      </c>
      <c r="H465" s="235"/>
      <c r="I465" s="236">
        <f>ROUND(E465*H465,2)</f>
        <v>0</v>
      </c>
      <c r="J465" s="235"/>
      <c r="K465" s="236">
        <f>ROUND(E465*J465,2)</f>
        <v>0</v>
      </c>
      <c r="L465" s="236">
        <v>21</v>
      </c>
      <c r="M465" s="236">
        <f>G465*(1+L465/100)</f>
        <v>0</v>
      </c>
      <c r="N465" s="236">
        <v>0</v>
      </c>
      <c r="O465" s="236">
        <f>ROUND(E465*N465,2)</f>
        <v>0</v>
      </c>
      <c r="P465" s="236">
        <v>0</v>
      </c>
      <c r="Q465" s="236">
        <f>ROUND(E465*P465,2)</f>
        <v>0</v>
      </c>
      <c r="R465" s="236"/>
      <c r="S465" s="236" t="s">
        <v>242</v>
      </c>
      <c r="T465" s="237" t="s">
        <v>305</v>
      </c>
      <c r="U465" s="222">
        <v>0.6</v>
      </c>
      <c r="V465" s="222">
        <f>ROUND(E465*U465,2)</f>
        <v>22.2</v>
      </c>
      <c r="W465" s="222"/>
      <c r="X465" s="222" t="s">
        <v>243</v>
      </c>
      <c r="Y465" s="212"/>
      <c r="Z465" s="212"/>
      <c r="AA465" s="212"/>
      <c r="AB465" s="212"/>
      <c r="AC465" s="212"/>
      <c r="AD465" s="212"/>
      <c r="AE465" s="212"/>
      <c r="AF465" s="212"/>
      <c r="AG465" s="212" t="s">
        <v>244</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19"/>
      <c r="B466" s="220"/>
      <c r="C466" s="262" t="s">
        <v>1104</v>
      </c>
      <c r="D466" s="252"/>
      <c r="E466" s="253"/>
      <c r="F466" s="222"/>
      <c r="G466" s="222"/>
      <c r="H466" s="222"/>
      <c r="I466" s="222"/>
      <c r="J466" s="222"/>
      <c r="K466" s="222"/>
      <c r="L466" s="222"/>
      <c r="M466" s="222"/>
      <c r="N466" s="222"/>
      <c r="O466" s="222"/>
      <c r="P466" s="222"/>
      <c r="Q466" s="222"/>
      <c r="R466" s="222"/>
      <c r="S466" s="222"/>
      <c r="T466" s="222"/>
      <c r="U466" s="222"/>
      <c r="V466" s="222"/>
      <c r="W466" s="222"/>
      <c r="X466" s="222"/>
      <c r="Y466" s="212"/>
      <c r="Z466" s="212"/>
      <c r="AA466" s="212"/>
      <c r="AB466" s="212"/>
      <c r="AC466" s="212"/>
      <c r="AD466" s="212"/>
      <c r="AE466" s="212"/>
      <c r="AF466" s="212"/>
      <c r="AG466" s="212" t="s">
        <v>307</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
      <c r="A467" s="219"/>
      <c r="B467" s="220"/>
      <c r="C467" s="262" t="s">
        <v>1105</v>
      </c>
      <c r="D467" s="252"/>
      <c r="E467" s="253">
        <v>21</v>
      </c>
      <c r="F467" s="222"/>
      <c r="G467" s="222"/>
      <c r="H467" s="222"/>
      <c r="I467" s="222"/>
      <c r="J467" s="222"/>
      <c r="K467" s="222"/>
      <c r="L467" s="222"/>
      <c r="M467" s="222"/>
      <c r="N467" s="222"/>
      <c r="O467" s="222"/>
      <c r="P467" s="222"/>
      <c r="Q467" s="222"/>
      <c r="R467" s="222"/>
      <c r="S467" s="222"/>
      <c r="T467" s="222"/>
      <c r="U467" s="222"/>
      <c r="V467" s="222"/>
      <c r="W467" s="222"/>
      <c r="X467" s="222"/>
      <c r="Y467" s="212"/>
      <c r="Z467" s="212"/>
      <c r="AA467" s="212"/>
      <c r="AB467" s="212"/>
      <c r="AC467" s="212"/>
      <c r="AD467" s="212"/>
      <c r="AE467" s="212"/>
      <c r="AF467" s="212"/>
      <c r="AG467" s="212" t="s">
        <v>307</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62" t="s">
        <v>1106</v>
      </c>
      <c r="D468" s="252"/>
      <c r="E468" s="253">
        <v>7</v>
      </c>
      <c r="F468" s="222"/>
      <c r="G468" s="222"/>
      <c r="H468" s="222"/>
      <c r="I468" s="222"/>
      <c r="J468" s="222"/>
      <c r="K468" s="222"/>
      <c r="L468" s="222"/>
      <c r="M468" s="222"/>
      <c r="N468" s="222"/>
      <c r="O468" s="222"/>
      <c r="P468" s="222"/>
      <c r="Q468" s="222"/>
      <c r="R468" s="222"/>
      <c r="S468" s="222"/>
      <c r="T468" s="222"/>
      <c r="U468" s="222"/>
      <c r="V468" s="222"/>
      <c r="W468" s="222"/>
      <c r="X468" s="222"/>
      <c r="Y468" s="212"/>
      <c r="Z468" s="212"/>
      <c r="AA468" s="212"/>
      <c r="AB468" s="212"/>
      <c r="AC468" s="212"/>
      <c r="AD468" s="212"/>
      <c r="AE468" s="212"/>
      <c r="AF468" s="212"/>
      <c r="AG468" s="212" t="s">
        <v>307</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19"/>
      <c r="B469" s="220"/>
      <c r="C469" s="262" t="s">
        <v>1107</v>
      </c>
      <c r="D469" s="252"/>
      <c r="E469" s="253">
        <v>9</v>
      </c>
      <c r="F469" s="222"/>
      <c r="G469" s="222"/>
      <c r="H469" s="222"/>
      <c r="I469" s="222"/>
      <c r="J469" s="222"/>
      <c r="K469" s="222"/>
      <c r="L469" s="222"/>
      <c r="M469" s="222"/>
      <c r="N469" s="222"/>
      <c r="O469" s="222"/>
      <c r="P469" s="222"/>
      <c r="Q469" s="222"/>
      <c r="R469" s="222"/>
      <c r="S469" s="222"/>
      <c r="T469" s="222"/>
      <c r="U469" s="222"/>
      <c r="V469" s="222"/>
      <c r="W469" s="222"/>
      <c r="X469" s="222"/>
      <c r="Y469" s="212"/>
      <c r="Z469" s="212"/>
      <c r="AA469" s="212"/>
      <c r="AB469" s="212"/>
      <c r="AC469" s="212"/>
      <c r="AD469" s="212"/>
      <c r="AE469" s="212"/>
      <c r="AF469" s="212"/>
      <c r="AG469" s="212" t="s">
        <v>307</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48"/>
      <c r="D470" s="242"/>
      <c r="E470" s="242"/>
      <c r="F470" s="242"/>
      <c r="G470" s="242"/>
      <c r="H470" s="222"/>
      <c r="I470" s="222"/>
      <c r="J470" s="222"/>
      <c r="K470" s="222"/>
      <c r="L470" s="222"/>
      <c r="M470" s="222"/>
      <c r="N470" s="222"/>
      <c r="O470" s="222"/>
      <c r="P470" s="222"/>
      <c r="Q470" s="222"/>
      <c r="R470" s="222"/>
      <c r="S470" s="222"/>
      <c r="T470" s="222"/>
      <c r="U470" s="222"/>
      <c r="V470" s="222"/>
      <c r="W470" s="222"/>
      <c r="X470" s="222"/>
      <c r="Y470" s="212"/>
      <c r="Z470" s="212"/>
      <c r="AA470" s="212"/>
      <c r="AB470" s="212"/>
      <c r="AC470" s="212"/>
      <c r="AD470" s="212"/>
      <c r="AE470" s="212"/>
      <c r="AF470" s="212"/>
      <c r="AG470" s="212" t="s">
        <v>200</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
      <c r="A471" s="231">
        <v>27</v>
      </c>
      <c r="B471" s="232" t="s">
        <v>550</v>
      </c>
      <c r="C471" s="245" t="s">
        <v>551</v>
      </c>
      <c r="D471" s="233" t="s">
        <v>548</v>
      </c>
      <c r="E471" s="234">
        <v>37</v>
      </c>
      <c r="F471" s="235"/>
      <c r="G471" s="236">
        <f>ROUND(E471*F471,2)</f>
        <v>0</v>
      </c>
      <c r="H471" s="235"/>
      <c r="I471" s="236">
        <f>ROUND(E471*H471,2)</f>
        <v>0</v>
      </c>
      <c r="J471" s="235"/>
      <c r="K471" s="236">
        <f>ROUND(E471*J471,2)</f>
        <v>0</v>
      </c>
      <c r="L471" s="236">
        <v>21</v>
      </c>
      <c r="M471" s="236">
        <f>G471*(1+L471/100)</f>
        <v>0</v>
      </c>
      <c r="N471" s="236">
        <v>2.8000000000000001E-2</v>
      </c>
      <c r="O471" s="236">
        <f>ROUND(E471*N471,2)</f>
        <v>1.04</v>
      </c>
      <c r="P471" s="236">
        <v>0</v>
      </c>
      <c r="Q471" s="236">
        <f>ROUND(E471*P471,2)</f>
        <v>0</v>
      </c>
      <c r="R471" s="236" t="s">
        <v>552</v>
      </c>
      <c r="S471" s="236" t="s">
        <v>194</v>
      </c>
      <c r="T471" s="237" t="s">
        <v>195</v>
      </c>
      <c r="U471" s="222">
        <v>0</v>
      </c>
      <c r="V471" s="222">
        <f>ROUND(E471*U471,2)</f>
        <v>0</v>
      </c>
      <c r="W471" s="222"/>
      <c r="X471" s="222" t="s">
        <v>553</v>
      </c>
      <c r="Y471" s="212"/>
      <c r="Z471" s="212"/>
      <c r="AA471" s="212"/>
      <c r="AB471" s="212"/>
      <c r="AC471" s="212"/>
      <c r="AD471" s="212"/>
      <c r="AE471" s="212"/>
      <c r="AF471" s="212"/>
      <c r="AG471" s="212" t="s">
        <v>554</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62" t="s">
        <v>1104</v>
      </c>
      <c r="D472" s="252"/>
      <c r="E472" s="253"/>
      <c r="F472" s="222"/>
      <c r="G472" s="222"/>
      <c r="H472" s="222"/>
      <c r="I472" s="222"/>
      <c r="J472" s="222"/>
      <c r="K472" s="222"/>
      <c r="L472" s="222"/>
      <c r="M472" s="222"/>
      <c r="N472" s="222"/>
      <c r="O472" s="222"/>
      <c r="P472" s="222"/>
      <c r="Q472" s="222"/>
      <c r="R472" s="222"/>
      <c r="S472" s="222"/>
      <c r="T472" s="222"/>
      <c r="U472" s="222"/>
      <c r="V472" s="222"/>
      <c r="W472" s="222"/>
      <c r="X472" s="222"/>
      <c r="Y472" s="212"/>
      <c r="Z472" s="212"/>
      <c r="AA472" s="212"/>
      <c r="AB472" s="212"/>
      <c r="AC472" s="212"/>
      <c r="AD472" s="212"/>
      <c r="AE472" s="212"/>
      <c r="AF472" s="212"/>
      <c r="AG472" s="212" t="s">
        <v>307</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
      <c r="A473" s="219"/>
      <c r="B473" s="220"/>
      <c r="C473" s="262" t="s">
        <v>1105</v>
      </c>
      <c r="D473" s="252"/>
      <c r="E473" s="253">
        <v>21</v>
      </c>
      <c r="F473" s="222"/>
      <c r="G473" s="222"/>
      <c r="H473" s="222"/>
      <c r="I473" s="222"/>
      <c r="J473" s="222"/>
      <c r="K473" s="222"/>
      <c r="L473" s="222"/>
      <c r="M473" s="222"/>
      <c r="N473" s="222"/>
      <c r="O473" s="222"/>
      <c r="P473" s="222"/>
      <c r="Q473" s="222"/>
      <c r="R473" s="222"/>
      <c r="S473" s="222"/>
      <c r="T473" s="222"/>
      <c r="U473" s="222"/>
      <c r="V473" s="222"/>
      <c r="W473" s="222"/>
      <c r="X473" s="222"/>
      <c r="Y473" s="212"/>
      <c r="Z473" s="212"/>
      <c r="AA473" s="212"/>
      <c r="AB473" s="212"/>
      <c r="AC473" s="212"/>
      <c r="AD473" s="212"/>
      <c r="AE473" s="212"/>
      <c r="AF473" s="212"/>
      <c r="AG473" s="212" t="s">
        <v>307</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
      <c r="A474" s="219"/>
      <c r="B474" s="220"/>
      <c r="C474" s="262" t="s">
        <v>1106</v>
      </c>
      <c r="D474" s="252"/>
      <c r="E474" s="253">
        <v>7</v>
      </c>
      <c r="F474" s="222"/>
      <c r="G474" s="222"/>
      <c r="H474" s="222"/>
      <c r="I474" s="222"/>
      <c r="J474" s="222"/>
      <c r="K474" s="222"/>
      <c r="L474" s="222"/>
      <c r="M474" s="222"/>
      <c r="N474" s="222"/>
      <c r="O474" s="222"/>
      <c r="P474" s="222"/>
      <c r="Q474" s="222"/>
      <c r="R474" s="222"/>
      <c r="S474" s="222"/>
      <c r="T474" s="222"/>
      <c r="U474" s="222"/>
      <c r="V474" s="222"/>
      <c r="W474" s="222"/>
      <c r="X474" s="222"/>
      <c r="Y474" s="212"/>
      <c r="Z474" s="212"/>
      <c r="AA474" s="212"/>
      <c r="AB474" s="212"/>
      <c r="AC474" s="212"/>
      <c r="AD474" s="212"/>
      <c r="AE474" s="212"/>
      <c r="AF474" s="212"/>
      <c r="AG474" s="212" t="s">
        <v>307</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
      <c r="A475" s="219"/>
      <c r="B475" s="220"/>
      <c r="C475" s="262" t="s">
        <v>1107</v>
      </c>
      <c r="D475" s="252"/>
      <c r="E475" s="253">
        <v>9</v>
      </c>
      <c r="F475" s="222"/>
      <c r="G475" s="222"/>
      <c r="H475" s="222"/>
      <c r="I475" s="222"/>
      <c r="J475" s="222"/>
      <c r="K475" s="222"/>
      <c r="L475" s="222"/>
      <c r="M475" s="222"/>
      <c r="N475" s="222"/>
      <c r="O475" s="222"/>
      <c r="P475" s="222"/>
      <c r="Q475" s="222"/>
      <c r="R475" s="222"/>
      <c r="S475" s="222"/>
      <c r="T475" s="222"/>
      <c r="U475" s="222"/>
      <c r="V475" s="222"/>
      <c r="W475" s="222"/>
      <c r="X475" s="222"/>
      <c r="Y475" s="212"/>
      <c r="Z475" s="212"/>
      <c r="AA475" s="212"/>
      <c r="AB475" s="212"/>
      <c r="AC475" s="212"/>
      <c r="AD475" s="212"/>
      <c r="AE475" s="212"/>
      <c r="AF475" s="212"/>
      <c r="AG475" s="212" t="s">
        <v>307</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
      <c r="A476" s="219"/>
      <c r="B476" s="220"/>
      <c r="C476" s="248"/>
      <c r="D476" s="242"/>
      <c r="E476" s="242"/>
      <c r="F476" s="242"/>
      <c r="G476" s="242"/>
      <c r="H476" s="222"/>
      <c r="I476" s="222"/>
      <c r="J476" s="222"/>
      <c r="K476" s="222"/>
      <c r="L476" s="222"/>
      <c r="M476" s="222"/>
      <c r="N476" s="222"/>
      <c r="O476" s="222"/>
      <c r="P476" s="222"/>
      <c r="Q476" s="222"/>
      <c r="R476" s="222"/>
      <c r="S476" s="222"/>
      <c r="T476" s="222"/>
      <c r="U476" s="222"/>
      <c r="V476" s="222"/>
      <c r="W476" s="222"/>
      <c r="X476" s="222"/>
      <c r="Y476" s="212"/>
      <c r="Z476" s="212"/>
      <c r="AA476" s="212"/>
      <c r="AB476" s="212"/>
      <c r="AC476" s="212"/>
      <c r="AD476" s="212"/>
      <c r="AE476" s="212"/>
      <c r="AF476" s="212"/>
      <c r="AG476" s="212" t="s">
        <v>200</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x14ac:dyDescent="0.2">
      <c r="A477" s="225" t="s">
        <v>189</v>
      </c>
      <c r="B477" s="226" t="s">
        <v>124</v>
      </c>
      <c r="C477" s="244" t="s">
        <v>125</v>
      </c>
      <c r="D477" s="227"/>
      <c r="E477" s="228"/>
      <c r="F477" s="229"/>
      <c r="G477" s="229">
        <f>SUMIF(AG478:AG484,"&lt;&gt;NOR",G478:G484)</f>
        <v>0</v>
      </c>
      <c r="H477" s="229"/>
      <c r="I477" s="229">
        <f>SUM(I478:I484)</f>
        <v>0</v>
      </c>
      <c r="J477" s="229"/>
      <c r="K477" s="229">
        <f>SUM(K478:K484)</f>
        <v>0</v>
      </c>
      <c r="L477" s="229"/>
      <c r="M477" s="229">
        <f>SUM(M478:M484)</f>
        <v>0</v>
      </c>
      <c r="N477" s="229"/>
      <c r="O477" s="229">
        <f>SUM(O478:O484)</f>
        <v>3.21</v>
      </c>
      <c r="P477" s="229"/>
      <c r="Q477" s="229">
        <f>SUM(Q478:Q484)</f>
        <v>0</v>
      </c>
      <c r="R477" s="229"/>
      <c r="S477" s="229"/>
      <c r="T477" s="230"/>
      <c r="U477" s="224"/>
      <c r="V477" s="224">
        <f>SUM(V478:V484)</f>
        <v>8.75</v>
      </c>
      <c r="W477" s="224"/>
      <c r="X477" s="224"/>
      <c r="AG477" t="s">
        <v>190</v>
      </c>
    </row>
    <row r="478" spans="1:60" ht="22.5" outlineLevel="1" x14ac:dyDescent="0.2">
      <c r="A478" s="231">
        <v>28</v>
      </c>
      <c r="B478" s="232" t="s">
        <v>555</v>
      </c>
      <c r="C478" s="245" t="s">
        <v>1108</v>
      </c>
      <c r="D478" s="233" t="s">
        <v>548</v>
      </c>
      <c r="E478" s="234">
        <v>25</v>
      </c>
      <c r="F478" s="235"/>
      <c r="G478" s="236">
        <f>ROUND(E478*F478,2)</f>
        <v>0</v>
      </c>
      <c r="H478" s="235"/>
      <c r="I478" s="236">
        <f>ROUND(E478*H478,2)</f>
        <v>0</v>
      </c>
      <c r="J478" s="235"/>
      <c r="K478" s="236">
        <f>ROUND(E478*J478,2)</f>
        <v>0</v>
      </c>
      <c r="L478" s="236">
        <v>21</v>
      </c>
      <c r="M478" s="236">
        <f>G478*(1+L478/100)</f>
        <v>0</v>
      </c>
      <c r="N478" s="236">
        <v>0.12845999999999999</v>
      </c>
      <c r="O478" s="236">
        <f>ROUND(E478*N478,2)</f>
        <v>3.21</v>
      </c>
      <c r="P478" s="236">
        <v>0</v>
      </c>
      <c r="Q478" s="236">
        <f>ROUND(E478*P478,2)</f>
        <v>0</v>
      </c>
      <c r="R478" s="236"/>
      <c r="S478" s="236" t="s">
        <v>242</v>
      </c>
      <c r="T478" s="237" t="s">
        <v>305</v>
      </c>
      <c r="U478" s="222">
        <v>0.35</v>
      </c>
      <c r="V478" s="222">
        <f>ROUND(E478*U478,2)</f>
        <v>8.75</v>
      </c>
      <c r="W478" s="222"/>
      <c r="X478" s="222" t="s">
        <v>243</v>
      </c>
      <c r="Y478" s="212"/>
      <c r="Z478" s="212"/>
      <c r="AA478" s="212"/>
      <c r="AB478" s="212"/>
      <c r="AC478" s="212"/>
      <c r="AD478" s="212"/>
      <c r="AE478" s="212"/>
      <c r="AF478" s="212"/>
      <c r="AG478" s="212" t="s">
        <v>244</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
      <c r="A479" s="219"/>
      <c r="B479" s="220"/>
      <c r="C479" s="262" t="s">
        <v>1109</v>
      </c>
      <c r="D479" s="252"/>
      <c r="E479" s="253"/>
      <c r="F479" s="222"/>
      <c r="G479" s="222"/>
      <c r="H479" s="222"/>
      <c r="I479" s="222"/>
      <c r="J479" s="222"/>
      <c r="K479" s="222"/>
      <c r="L479" s="222"/>
      <c r="M479" s="222"/>
      <c r="N479" s="222"/>
      <c r="O479" s="222"/>
      <c r="P479" s="222"/>
      <c r="Q479" s="222"/>
      <c r="R479" s="222"/>
      <c r="S479" s="222"/>
      <c r="T479" s="222"/>
      <c r="U479" s="222"/>
      <c r="V479" s="222"/>
      <c r="W479" s="222"/>
      <c r="X479" s="222"/>
      <c r="Y479" s="212"/>
      <c r="Z479" s="212"/>
      <c r="AA479" s="212"/>
      <c r="AB479" s="212"/>
      <c r="AC479" s="212"/>
      <c r="AD479" s="212"/>
      <c r="AE479" s="212"/>
      <c r="AF479" s="212"/>
      <c r="AG479" s="212" t="s">
        <v>307</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
      <c r="A480" s="219"/>
      <c r="B480" s="220"/>
      <c r="C480" s="262" t="s">
        <v>1110</v>
      </c>
      <c r="D480" s="252"/>
      <c r="E480" s="253">
        <v>15</v>
      </c>
      <c r="F480" s="222"/>
      <c r="G480" s="222"/>
      <c r="H480" s="222"/>
      <c r="I480" s="222"/>
      <c r="J480" s="222"/>
      <c r="K480" s="222"/>
      <c r="L480" s="222"/>
      <c r="M480" s="222"/>
      <c r="N480" s="222"/>
      <c r="O480" s="222"/>
      <c r="P480" s="222"/>
      <c r="Q480" s="222"/>
      <c r="R480" s="222"/>
      <c r="S480" s="222"/>
      <c r="T480" s="222"/>
      <c r="U480" s="222"/>
      <c r="V480" s="222"/>
      <c r="W480" s="222"/>
      <c r="X480" s="222"/>
      <c r="Y480" s="212"/>
      <c r="Z480" s="212"/>
      <c r="AA480" s="212"/>
      <c r="AB480" s="212"/>
      <c r="AC480" s="212"/>
      <c r="AD480" s="212"/>
      <c r="AE480" s="212"/>
      <c r="AF480" s="212"/>
      <c r="AG480" s="212" t="s">
        <v>307</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
      <c r="A481" s="219"/>
      <c r="B481" s="220"/>
      <c r="C481" s="262" t="s">
        <v>1111</v>
      </c>
      <c r="D481" s="252"/>
      <c r="E481" s="253">
        <v>6</v>
      </c>
      <c r="F481" s="222"/>
      <c r="G481" s="222"/>
      <c r="H481" s="222"/>
      <c r="I481" s="222"/>
      <c r="J481" s="222"/>
      <c r="K481" s="222"/>
      <c r="L481" s="222"/>
      <c r="M481" s="222"/>
      <c r="N481" s="222"/>
      <c r="O481" s="222"/>
      <c r="P481" s="222"/>
      <c r="Q481" s="222"/>
      <c r="R481" s="222"/>
      <c r="S481" s="222"/>
      <c r="T481" s="222"/>
      <c r="U481" s="222"/>
      <c r="V481" s="222"/>
      <c r="W481" s="222"/>
      <c r="X481" s="222"/>
      <c r="Y481" s="212"/>
      <c r="Z481" s="212"/>
      <c r="AA481" s="212"/>
      <c r="AB481" s="212"/>
      <c r="AC481" s="212"/>
      <c r="AD481" s="212"/>
      <c r="AE481" s="212"/>
      <c r="AF481" s="212"/>
      <c r="AG481" s="212" t="s">
        <v>307</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
      <c r="A482" s="219"/>
      <c r="B482" s="220"/>
      <c r="C482" s="262" t="s">
        <v>1112</v>
      </c>
      <c r="D482" s="252"/>
      <c r="E482" s="253">
        <v>4</v>
      </c>
      <c r="F482" s="222"/>
      <c r="G482" s="222"/>
      <c r="H482" s="222"/>
      <c r="I482" s="222"/>
      <c r="J482" s="222"/>
      <c r="K482" s="222"/>
      <c r="L482" s="222"/>
      <c r="M482" s="222"/>
      <c r="N482" s="222"/>
      <c r="O482" s="222"/>
      <c r="P482" s="222"/>
      <c r="Q482" s="222"/>
      <c r="R482" s="222"/>
      <c r="S482" s="222"/>
      <c r="T482" s="222"/>
      <c r="U482" s="222"/>
      <c r="V482" s="222"/>
      <c r="W482" s="222"/>
      <c r="X482" s="222"/>
      <c r="Y482" s="212"/>
      <c r="Z482" s="212"/>
      <c r="AA482" s="212"/>
      <c r="AB482" s="212"/>
      <c r="AC482" s="212"/>
      <c r="AD482" s="212"/>
      <c r="AE482" s="212"/>
      <c r="AF482" s="212"/>
      <c r="AG482" s="212" t="s">
        <v>307</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1" x14ac:dyDescent="0.2">
      <c r="A483" s="219"/>
      <c r="B483" s="220"/>
      <c r="C483" s="267" t="s">
        <v>484</v>
      </c>
      <c r="D483" s="258"/>
      <c r="E483" s="259">
        <v>25</v>
      </c>
      <c r="F483" s="222"/>
      <c r="G483" s="222"/>
      <c r="H483" s="222"/>
      <c r="I483" s="222"/>
      <c r="J483" s="222"/>
      <c r="K483" s="222"/>
      <c r="L483" s="222"/>
      <c r="M483" s="222"/>
      <c r="N483" s="222"/>
      <c r="O483" s="222"/>
      <c r="P483" s="222"/>
      <c r="Q483" s="222"/>
      <c r="R483" s="222"/>
      <c r="S483" s="222"/>
      <c r="T483" s="222"/>
      <c r="U483" s="222"/>
      <c r="V483" s="222"/>
      <c r="W483" s="222"/>
      <c r="X483" s="222"/>
      <c r="Y483" s="212"/>
      <c r="Z483" s="212"/>
      <c r="AA483" s="212"/>
      <c r="AB483" s="212"/>
      <c r="AC483" s="212"/>
      <c r="AD483" s="212"/>
      <c r="AE483" s="212"/>
      <c r="AF483" s="212"/>
      <c r="AG483" s="212" t="s">
        <v>307</v>
      </c>
      <c r="AH483" s="212">
        <v>1</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
      <c r="A484" s="219"/>
      <c r="B484" s="220"/>
      <c r="C484" s="248"/>
      <c r="D484" s="242"/>
      <c r="E484" s="242"/>
      <c r="F484" s="242"/>
      <c r="G484" s="242"/>
      <c r="H484" s="222"/>
      <c r="I484" s="222"/>
      <c r="J484" s="222"/>
      <c r="K484" s="222"/>
      <c r="L484" s="222"/>
      <c r="M484" s="222"/>
      <c r="N484" s="222"/>
      <c r="O484" s="222"/>
      <c r="P484" s="222"/>
      <c r="Q484" s="222"/>
      <c r="R484" s="222"/>
      <c r="S484" s="222"/>
      <c r="T484" s="222"/>
      <c r="U484" s="222"/>
      <c r="V484" s="222"/>
      <c r="W484" s="222"/>
      <c r="X484" s="222"/>
      <c r="Y484" s="212"/>
      <c r="Z484" s="212"/>
      <c r="AA484" s="212"/>
      <c r="AB484" s="212"/>
      <c r="AC484" s="212"/>
      <c r="AD484" s="212"/>
      <c r="AE484" s="212"/>
      <c r="AF484" s="212"/>
      <c r="AG484" s="212" t="s">
        <v>200</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x14ac:dyDescent="0.2">
      <c r="A485" s="225" t="s">
        <v>189</v>
      </c>
      <c r="B485" s="226" t="s">
        <v>128</v>
      </c>
      <c r="C485" s="244" t="s">
        <v>129</v>
      </c>
      <c r="D485" s="227"/>
      <c r="E485" s="228"/>
      <c r="F485" s="229"/>
      <c r="G485" s="229">
        <f>SUMIF(AG486:AG497,"&lt;&gt;NOR",G486:G497)</f>
        <v>0</v>
      </c>
      <c r="H485" s="229"/>
      <c r="I485" s="229">
        <f>SUM(I486:I497)</f>
        <v>0</v>
      </c>
      <c r="J485" s="229"/>
      <c r="K485" s="229">
        <f>SUM(K486:K497)</f>
        <v>0</v>
      </c>
      <c r="L485" s="229"/>
      <c r="M485" s="229">
        <f>SUM(M486:M497)</f>
        <v>0</v>
      </c>
      <c r="N485" s="229"/>
      <c r="O485" s="229">
        <f>SUM(O486:O497)</f>
        <v>183.52</v>
      </c>
      <c r="P485" s="229"/>
      <c r="Q485" s="229">
        <f>SUM(Q486:Q497)</f>
        <v>0</v>
      </c>
      <c r="R485" s="229"/>
      <c r="S485" s="229"/>
      <c r="T485" s="230"/>
      <c r="U485" s="224"/>
      <c r="V485" s="224">
        <f>SUM(V486:V497)</f>
        <v>165</v>
      </c>
      <c r="W485" s="224"/>
      <c r="X485" s="224"/>
      <c r="AG485" t="s">
        <v>190</v>
      </c>
    </row>
    <row r="486" spans="1:60" outlineLevel="1" x14ac:dyDescent="0.2">
      <c r="A486" s="231">
        <v>29</v>
      </c>
      <c r="B486" s="232" t="s">
        <v>559</v>
      </c>
      <c r="C486" s="245" t="s">
        <v>560</v>
      </c>
      <c r="D486" s="233" t="s">
        <v>320</v>
      </c>
      <c r="E486" s="234">
        <v>97.06</v>
      </c>
      <c r="F486" s="235"/>
      <c r="G486" s="236">
        <f>ROUND(E486*F486,2)</f>
        <v>0</v>
      </c>
      <c r="H486" s="235"/>
      <c r="I486" s="236">
        <f>ROUND(E486*H486,2)</f>
        <v>0</v>
      </c>
      <c r="J486" s="235"/>
      <c r="K486" s="236">
        <f>ROUND(E486*J486,2)</f>
        <v>0</v>
      </c>
      <c r="L486" s="236">
        <v>21</v>
      </c>
      <c r="M486" s="236">
        <f>G486*(1+L486/100)</f>
        <v>0</v>
      </c>
      <c r="N486" s="236">
        <v>1.8907700000000001</v>
      </c>
      <c r="O486" s="236">
        <f>ROUND(E486*N486,2)</f>
        <v>183.52</v>
      </c>
      <c r="P486" s="236">
        <v>0</v>
      </c>
      <c r="Q486" s="236">
        <f>ROUND(E486*P486,2)</f>
        <v>0</v>
      </c>
      <c r="R486" s="236" t="s">
        <v>561</v>
      </c>
      <c r="S486" s="236" t="s">
        <v>194</v>
      </c>
      <c r="T486" s="237" t="s">
        <v>194</v>
      </c>
      <c r="U486" s="222">
        <v>1.7</v>
      </c>
      <c r="V486" s="222">
        <f>ROUND(E486*U486,2)</f>
        <v>165</v>
      </c>
      <c r="W486" s="222"/>
      <c r="X486" s="222" t="s">
        <v>243</v>
      </c>
      <c r="Y486" s="212"/>
      <c r="Z486" s="212"/>
      <c r="AA486" s="212"/>
      <c r="AB486" s="212"/>
      <c r="AC486" s="212"/>
      <c r="AD486" s="212"/>
      <c r="AE486" s="212"/>
      <c r="AF486" s="212"/>
      <c r="AG486" s="212" t="s">
        <v>244</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
      <c r="A487" s="219"/>
      <c r="B487" s="220"/>
      <c r="C487" s="263" t="s">
        <v>562</v>
      </c>
      <c r="D487" s="260"/>
      <c r="E487" s="260"/>
      <c r="F487" s="260"/>
      <c r="G487" s="260"/>
      <c r="H487" s="222"/>
      <c r="I487" s="222"/>
      <c r="J487" s="222"/>
      <c r="K487" s="222"/>
      <c r="L487" s="222"/>
      <c r="M487" s="222"/>
      <c r="N487" s="222"/>
      <c r="O487" s="222"/>
      <c r="P487" s="222"/>
      <c r="Q487" s="222"/>
      <c r="R487" s="222"/>
      <c r="S487" s="222"/>
      <c r="T487" s="222"/>
      <c r="U487" s="222"/>
      <c r="V487" s="222"/>
      <c r="W487" s="222"/>
      <c r="X487" s="222"/>
      <c r="Y487" s="212"/>
      <c r="Z487" s="212"/>
      <c r="AA487" s="212"/>
      <c r="AB487" s="212"/>
      <c r="AC487" s="212"/>
      <c r="AD487" s="212"/>
      <c r="AE487" s="212"/>
      <c r="AF487" s="212"/>
      <c r="AG487" s="212" t="s">
        <v>311</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19"/>
      <c r="B488" s="220"/>
      <c r="C488" s="262" t="s">
        <v>1113</v>
      </c>
      <c r="D488" s="252"/>
      <c r="E488" s="253"/>
      <c r="F488" s="222"/>
      <c r="G488" s="222"/>
      <c r="H488" s="222"/>
      <c r="I488" s="222"/>
      <c r="J488" s="222"/>
      <c r="K488" s="222"/>
      <c r="L488" s="222"/>
      <c r="M488" s="222"/>
      <c r="N488" s="222"/>
      <c r="O488" s="222"/>
      <c r="P488" s="222"/>
      <c r="Q488" s="222"/>
      <c r="R488" s="222"/>
      <c r="S488" s="222"/>
      <c r="T488" s="222"/>
      <c r="U488" s="222"/>
      <c r="V488" s="222"/>
      <c r="W488" s="222"/>
      <c r="X488" s="222"/>
      <c r="Y488" s="212"/>
      <c r="Z488" s="212"/>
      <c r="AA488" s="212"/>
      <c r="AB488" s="212"/>
      <c r="AC488" s="212"/>
      <c r="AD488" s="212"/>
      <c r="AE488" s="212"/>
      <c r="AF488" s="212"/>
      <c r="AG488" s="212" t="s">
        <v>307</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
      <c r="A489" s="219"/>
      <c r="B489" s="220"/>
      <c r="C489" s="262" t="s">
        <v>1114</v>
      </c>
      <c r="D489" s="252"/>
      <c r="E489" s="253">
        <v>23.265000000000001</v>
      </c>
      <c r="F489" s="222"/>
      <c r="G489" s="222"/>
      <c r="H489" s="222"/>
      <c r="I489" s="222"/>
      <c r="J489" s="222"/>
      <c r="K489" s="222"/>
      <c r="L489" s="222"/>
      <c r="M489" s="222"/>
      <c r="N489" s="222"/>
      <c r="O489" s="222"/>
      <c r="P489" s="222"/>
      <c r="Q489" s="222"/>
      <c r="R489" s="222"/>
      <c r="S489" s="222"/>
      <c r="T489" s="222"/>
      <c r="U489" s="222"/>
      <c r="V489" s="222"/>
      <c r="W489" s="222"/>
      <c r="X489" s="222"/>
      <c r="Y489" s="212"/>
      <c r="Z489" s="212"/>
      <c r="AA489" s="212"/>
      <c r="AB489" s="212"/>
      <c r="AC489" s="212"/>
      <c r="AD489" s="212"/>
      <c r="AE489" s="212"/>
      <c r="AF489" s="212"/>
      <c r="AG489" s="212" t="s">
        <v>307</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1" x14ac:dyDescent="0.2">
      <c r="A490" s="219"/>
      <c r="B490" s="220"/>
      <c r="C490" s="262" t="s">
        <v>1115</v>
      </c>
      <c r="D490" s="252"/>
      <c r="E490" s="253">
        <v>-2.8050000000000002</v>
      </c>
      <c r="F490" s="222"/>
      <c r="G490" s="222"/>
      <c r="H490" s="222"/>
      <c r="I490" s="222"/>
      <c r="J490" s="222"/>
      <c r="K490" s="222"/>
      <c r="L490" s="222"/>
      <c r="M490" s="222"/>
      <c r="N490" s="222"/>
      <c r="O490" s="222"/>
      <c r="P490" s="222"/>
      <c r="Q490" s="222"/>
      <c r="R490" s="222"/>
      <c r="S490" s="222"/>
      <c r="T490" s="222"/>
      <c r="U490" s="222"/>
      <c r="V490" s="222"/>
      <c r="W490" s="222"/>
      <c r="X490" s="222"/>
      <c r="Y490" s="212"/>
      <c r="Z490" s="212"/>
      <c r="AA490" s="212"/>
      <c r="AB490" s="212"/>
      <c r="AC490" s="212"/>
      <c r="AD490" s="212"/>
      <c r="AE490" s="212"/>
      <c r="AF490" s="212"/>
      <c r="AG490" s="212" t="s">
        <v>307</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
      <c r="A491" s="219"/>
      <c r="B491" s="220"/>
      <c r="C491" s="262" t="s">
        <v>1116</v>
      </c>
      <c r="D491" s="252"/>
      <c r="E491" s="253">
        <v>45.32</v>
      </c>
      <c r="F491" s="222"/>
      <c r="G491" s="222"/>
      <c r="H491" s="222"/>
      <c r="I491" s="222"/>
      <c r="J491" s="222"/>
      <c r="K491" s="222"/>
      <c r="L491" s="222"/>
      <c r="M491" s="222"/>
      <c r="N491" s="222"/>
      <c r="O491" s="222"/>
      <c r="P491" s="222"/>
      <c r="Q491" s="222"/>
      <c r="R491" s="222"/>
      <c r="S491" s="222"/>
      <c r="T491" s="222"/>
      <c r="U491" s="222"/>
      <c r="V491" s="222"/>
      <c r="W491" s="222"/>
      <c r="X491" s="222"/>
      <c r="Y491" s="212"/>
      <c r="Z491" s="212"/>
      <c r="AA491" s="212"/>
      <c r="AB491" s="212"/>
      <c r="AC491" s="212"/>
      <c r="AD491" s="212"/>
      <c r="AE491" s="212"/>
      <c r="AF491" s="212"/>
      <c r="AG491" s="212" t="s">
        <v>307</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19"/>
      <c r="B492" s="220"/>
      <c r="C492" s="262" t="s">
        <v>1117</v>
      </c>
      <c r="D492" s="252"/>
      <c r="E492" s="253">
        <v>-0.82499999999999996</v>
      </c>
      <c r="F492" s="222"/>
      <c r="G492" s="222"/>
      <c r="H492" s="222"/>
      <c r="I492" s="222"/>
      <c r="J492" s="222"/>
      <c r="K492" s="222"/>
      <c r="L492" s="222"/>
      <c r="M492" s="222"/>
      <c r="N492" s="222"/>
      <c r="O492" s="222"/>
      <c r="P492" s="222"/>
      <c r="Q492" s="222"/>
      <c r="R492" s="222"/>
      <c r="S492" s="222"/>
      <c r="T492" s="222"/>
      <c r="U492" s="222"/>
      <c r="V492" s="222"/>
      <c r="W492" s="222"/>
      <c r="X492" s="222"/>
      <c r="Y492" s="212"/>
      <c r="Z492" s="212"/>
      <c r="AA492" s="212"/>
      <c r="AB492" s="212"/>
      <c r="AC492" s="212"/>
      <c r="AD492" s="212"/>
      <c r="AE492" s="212"/>
      <c r="AF492" s="212"/>
      <c r="AG492" s="212" t="s">
        <v>307</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19"/>
      <c r="B493" s="220"/>
      <c r="C493" s="262" t="s">
        <v>1118</v>
      </c>
      <c r="D493" s="252"/>
      <c r="E493" s="253">
        <v>-0.42</v>
      </c>
      <c r="F493" s="222"/>
      <c r="G493" s="222"/>
      <c r="H493" s="222"/>
      <c r="I493" s="222"/>
      <c r="J493" s="222"/>
      <c r="K493" s="222"/>
      <c r="L493" s="222"/>
      <c r="M493" s="222"/>
      <c r="N493" s="222"/>
      <c r="O493" s="222"/>
      <c r="P493" s="222"/>
      <c r="Q493" s="222"/>
      <c r="R493" s="222"/>
      <c r="S493" s="222"/>
      <c r="T493" s="222"/>
      <c r="U493" s="222"/>
      <c r="V493" s="222"/>
      <c r="W493" s="222"/>
      <c r="X493" s="222"/>
      <c r="Y493" s="212"/>
      <c r="Z493" s="212"/>
      <c r="AA493" s="212"/>
      <c r="AB493" s="212"/>
      <c r="AC493" s="212"/>
      <c r="AD493" s="212"/>
      <c r="AE493" s="212"/>
      <c r="AF493" s="212"/>
      <c r="AG493" s="212" t="s">
        <v>307</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
      <c r="A494" s="219"/>
      <c r="B494" s="220"/>
      <c r="C494" s="262" t="s">
        <v>1119</v>
      </c>
      <c r="D494" s="252"/>
      <c r="E494" s="253">
        <v>21.725000000000001</v>
      </c>
      <c r="F494" s="222"/>
      <c r="G494" s="222"/>
      <c r="H494" s="222"/>
      <c r="I494" s="222"/>
      <c r="J494" s="222"/>
      <c r="K494" s="222"/>
      <c r="L494" s="222"/>
      <c r="M494" s="222"/>
      <c r="N494" s="222"/>
      <c r="O494" s="222"/>
      <c r="P494" s="222"/>
      <c r="Q494" s="222"/>
      <c r="R494" s="222"/>
      <c r="S494" s="222"/>
      <c r="T494" s="222"/>
      <c r="U494" s="222"/>
      <c r="V494" s="222"/>
      <c r="W494" s="222"/>
      <c r="X494" s="222"/>
      <c r="Y494" s="212"/>
      <c r="Z494" s="212"/>
      <c r="AA494" s="212"/>
      <c r="AB494" s="212"/>
      <c r="AC494" s="212"/>
      <c r="AD494" s="212"/>
      <c r="AE494" s="212"/>
      <c r="AF494" s="212"/>
      <c r="AG494" s="212" t="s">
        <v>307</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19"/>
      <c r="B495" s="220"/>
      <c r="C495" s="267" t="s">
        <v>484</v>
      </c>
      <c r="D495" s="258"/>
      <c r="E495" s="259">
        <v>86.26</v>
      </c>
      <c r="F495" s="222"/>
      <c r="G495" s="222"/>
      <c r="H495" s="222"/>
      <c r="I495" s="222"/>
      <c r="J495" s="222"/>
      <c r="K495" s="222"/>
      <c r="L495" s="222"/>
      <c r="M495" s="222"/>
      <c r="N495" s="222"/>
      <c r="O495" s="222"/>
      <c r="P495" s="222"/>
      <c r="Q495" s="222"/>
      <c r="R495" s="222"/>
      <c r="S495" s="222"/>
      <c r="T495" s="222"/>
      <c r="U495" s="222"/>
      <c r="V495" s="222"/>
      <c r="W495" s="222"/>
      <c r="X495" s="222"/>
      <c r="Y495" s="212"/>
      <c r="Z495" s="212"/>
      <c r="AA495" s="212"/>
      <c r="AB495" s="212"/>
      <c r="AC495" s="212"/>
      <c r="AD495" s="212"/>
      <c r="AE495" s="212"/>
      <c r="AF495" s="212"/>
      <c r="AG495" s="212" t="s">
        <v>307</v>
      </c>
      <c r="AH495" s="212">
        <v>1</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
      <c r="A496" s="219"/>
      <c r="B496" s="220"/>
      <c r="C496" s="262" t="s">
        <v>1120</v>
      </c>
      <c r="D496" s="252"/>
      <c r="E496" s="253">
        <v>10.8</v>
      </c>
      <c r="F496" s="222"/>
      <c r="G496" s="222"/>
      <c r="H496" s="222"/>
      <c r="I496" s="222"/>
      <c r="J496" s="222"/>
      <c r="K496" s="222"/>
      <c r="L496" s="222"/>
      <c r="M496" s="222"/>
      <c r="N496" s="222"/>
      <c r="O496" s="222"/>
      <c r="P496" s="222"/>
      <c r="Q496" s="222"/>
      <c r="R496" s="222"/>
      <c r="S496" s="222"/>
      <c r="T496" s="222"/>
      <c r="U496" s="222"/>
      <c r="V496" s="222"/>
      <c r="W496" s="222"/>
      <c r="X496" s="222"/>
      <c r="Y496" s="212"/>
      <c r="Z496" s="212"/>
      <c r="AA496" s="212"/>
      <c r="AB496" s="212"/>
      <c r="AC496" s="212"/>
      <c r="AD496" s="212"/>
      <c r="AE496" s="212"/>
      <c r="AF496" s="212"/>
      <c r="AG496" s="212" t="s">
        <v>307</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
      <c r="A497" s="219"/>
      <c r="B497" s="220"/>
      <c r="C497" s="248"/>
      <c r="D497" s="242"/>
      <c r="E497" s="242"/>
      <c r="F497" s="242"/>
      <c r="G497" s="242"/>
      <c r="H497" s="222"/>
      <c r="I497" s="222"/>
      <c r="J497" s="222"/>
      <c r="K497" s="222"/>
      <c r="L497" s="222"/>
      <c r="M497" s="222"/>
      <c r="N497" s="222"/>
      <c r="O497" s="222"/>
      <c r="P497" s="222"/>
      <c r="Q497" s="222"/>
      <c r="R497" s="222"/>
      <c r="S497" s="222"/>
      <c r="T497" s="222"/>
      <c r="U497" s="222"/>
      <c r="V497" s="222"/>
      <c r="W497" s="222"/>
      <c r="X497" s="222"/>
      <c r="Y497" s="212"/>
      <c r="Z497" s="212"/>
      <c r="AA497" s="212"/>
      <c r="AB497" s="212"/>
      <c r="AC497" s="212"/>
      <c r="AD497" s="212"/>
      <c r="AE497" s="212"/>
      <c r="AF497" s="212"/>
      <c r="AG497" s="212" t="s">
        <v>200</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x14ac:dyDescent="0.2">
      <c r="A498" s="225" t="s">
        <v>189</v>
      </c>
      <c r="B498" s="226" t="s">
        <v>130</v>
      </c>
      <c r="C498" s="244" t="s">
        <v>131</v>
      </c>
      <c r="D498" s="227"/>
      <c r="E498" s="228"/>
      <c r="F498" s="229"/>
      <c r="G498" s="229">
        <f>SUMIF(AG499:AG531,"&lt;&gt;NOR",G499:G531)</f>
        <v>0</v>
      </c>
      <c r="H498" s="229"/>
      <c r="I498" s="229">
        <f>SUM(I499:I531)</f>
        <v>0</v>
      </c>
      <c r="J498" s="229"/>
      <c r="K498" s="229">
        <f>SUM(K499:K531)</f>
        <v>0</v>
      </c>
      <c r="L498" s="229"/>
      <c r="M498" s="229">
        <f>SUM(M499:M531)</f>
        <v>0</v>
      </c>
      <c r="N498" s="229"/>
      <c r="O498" s="229">
        <f>SUM(O499:O531)</f>
        <v>672.85</v>
      </c>
      <c r="P498" s="229"/>
      <c r="Q498" s="229">
        <f>SUM(Q499:Q531)</f>
        <v>0</v>
      </c>
      <c r="R498" s="229"/>
      <c r="S498" s="229"/>
      <c r="T498" s="230"/>
      <c r="U498" s="224"/>
      <c r="V498" s="224">
        <f>SUM(V499:V531)</f>
        <v>33.15</v>
      </c>
      <c r="W498" s="224"/>
      <c r="X498" s="224"/>
      <c r="AG498" t="s">
        <v>190</v>
      </c>
    </row>
    <row r="499" spans="1:60" ht="22.5" outlineLevel="1" x14ac:dyDescent="0.2">
      <c r="A499" s="231">
        <v>30</v>
      </c>
      <c r="B499" s="232" t="s">
        <v>577</v>
      </c>
      <c r="C499" s="245" t="s">
        <v>578</v>
      </c>
      <c r="D499" s="233" t="s">
        <v>303</v>
      </c>
      <c r="E499" s="234">
        <v>1253.07</v>
      </c>
      <c r="F499" s="235"/>
      <c r="G499" s="236">
        <f>ROUND(E499*F499,2)</f>
        <v>0</v>
      </c>
      <c r="H499" s="235"/>
      <c r="I499" s="236">
        <f>ROUND(E499*H499,2)</f>
        <v>0</v>
      </c>
      <c r="J499" s="235"/>
      <c r="K499" s="236">
        <f>ROUND(E499*J499,2)</f>
        <v>0</v>
      </c>
      <c r="L499" s="236">
        <v>21</v>
      </c>
      <c r="M499" s="236">
        <f>G499*(1+L499/100)</f>
        <v>0</v>
      </c>
      <c r="N499" s="236">
        <v>0.52500000000000002</v>
      </c>
      <c r="O499" s="236">
        <f>ROUND(E499*N499,2)</f>
        <v>657.86</v>
      </c>
      <c r="P499" s="236">
        <v>0</v>
      </c>
      <c r="Q499" s="236">
        <f>ROUND(E499*P499,2)</f>
        <v>0</v>
      </c>
      <c r="R499" s="236" t="s">
        <v>304</v>
      </c>
      <c r="S499" s="236" t="s">
        <v>194</v>
      </c>
      <c r="T499" s="237" t="s">
        <v>194</v>
      </c>
      <c r="U499" s="222">
        <v>0.02</v>
      </c>
      <c r="V499" s="222">
        <f>ROUND(E499*U499,2)</f>
        <v>25.06</v>
      </c>
      <c r="W499" s="222"/>
      <c r="X499" s="222" t="s">
        <v>243</v>
      </c>
      <c r="Y499" s="212"/>
      <c r="Z499" s="212"/>
      <c r="AA499" s="212"/>
      <c r="AB499" s="212"/>
      <c r="AC499" s="212"/>
      <c r="AD499" s="212"/>
      <c r="AE499" s="212"/>
      <c r="AF499" s="212"/>
      <c r="AG499" s="212" t="s">
        <v>244</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1" x14ac:dyDescent="0.2">
      <c r="A500" s="219"/>
      <c r="B500" s="220"/>
      <c r="C500" s="263" t="s">
        <v>579</v>
      </c>
      <c r="D500" s="260"/>
      <c r="E500" s="260"/>
      <c r="F500" s="260"/>
      <c r="G500" s="260"/>
      <c r="H500" s="222"/>
      <c r="I500" s="222"/>
      <c r="J500" s="222"/>
      <c r="K500" s="222"/>
      <c r="L500" s="222"/>
      <c r="M500" s="222"/>
      <c r="N500" s="222"/>
      <c r="O500" s="222"/>
      <c r="P500" s="222"/>
      <c r="Q500" s="222"/>
      <c r="R500" s="222"/>
      <c r="S500" s="222"/>
      <c r="T500" s="222"/>
      <c r="U500" s="222"/>
      <c r="V500" s="222"/>
      <c r="W500" s="222"/>
      <c r="X500" s="222"/>
      <c r="Y500" s="212"/>
      <c r="Z500" s="212"/>
      <c r="AA500" s="212"/>
      <c r="AB500" s="212"/>
      <c r="AC500" s="212"/>
      <c r="AD500" s="212"/>
      <c r="AE500" s="212"/>
      <c r="AF500" s="212"/>
      <c r="AG500" s="212" t="s">
        <v>311</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
      <c r="A501" s="219"/>
      <c r="B501" s="220"/>
      <c r="C501" s="262" t="s">
        <v>771</v>
      </c>
      <c r="D501" s="252"/>
      <c r="E501" s="253"/>
      <c r="F501" s="222"/>
      <c r="G501" s="222"/>
      <c r="H501" s="222"/>
      <c r="I501" s="222"/>
      <c r="J501" s="222"/>
      <c r="K501" s="222"/>
      <c r="L501" s="222"/>
      <c r="M501" s="222"/>
      <c r="N501" s="222"/>
      <c r="O501" s="222"/>
      <c r="P501" s="222"/>
      <c r="Q501" s="222"/>
      <c r="R501" s="222"/>
      <c r="S501" s="222"/>
      <c r="T501" s="222"/>
      <c r="U501" s="222"/>
      <c r="V501" s="222"/>
      <c r="W501" s="222"/>
      <c r="X501" s="222"/>
      <c r="Y501" s="212"/>
      <c r="Z501" s="212"/>
      <c r="AA501" s="212"/>
      <c r="AB501" s="212"/>
      <c r="AC501" s="212"/>
      <c r="AD501" s="212"/>
      <c r="AE501" s="212"/>
      <c r="AF501" s="212"/>
      <c r="AG501" s="212" t="s">
        <v>307</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1" x14ac:dyDescent="0.2">
      <c r="A502" s="219"/>
      <c r="B502" s="220"/>
      <c r="C502" s="262" t="s">
        <v>781</v>
      </c>
      <c r="D502" s="252"/>
      <c r="E502" s="253">
        <v>75.349999999999994</v>
      </c>
      <c r="F502" s="222"/>
      <c r="G502" s="222"/>
      <c r="H502" s="222"/>
      <c r="I502" s="222"/>
      <c r="J502" s="222"/>
      <c r="K502" s="222"/>
      <c r="L502" s="222"/>
      <c r="M502" s="222"/>
      <c r="N502" s="222"/>
      <c r="O502" s="222"/>
      <c r="P502" s="222"/>
      <c r="Q502" s="222"/>
      <c r="R502" s="222"/>
      <c r="S502" s="222"/>
      <c r="T502" s="222"/>
      <c r="U502" s="222"/>
      <c r="V502" s="222"/>
      <c r="W502" s="222"/>
      <c r="X502" s="222"/>
      <c r="Y502" s="212"/>
      <c r="Z502" s="212"/>
      <c r="AA502" s="212"/>
      <c r="AB502" s="212"/>
      <c r="AC502" s="212"/>
      <c r="AD502" s="212"/>
      <c r="AE502" s="212"/>
      <c r="AF502" s="212"/>
      <c r="AG502" s="212" t="s">
        <v>307</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1" x14ac:dyDescent="0.2">
      <c r="A503" s="219"/>
      <c r="B503" s="220"/>
      <c r="C503" s="262" t="s">
        <v>782</v>
      </c>
      <c r="D503" s="252"/>
      <c r="E503" s="253">
        <v>7.26</v>
      </c>
      <c r="F503" s="222"/>
      <c r="G503" s="222"/>
      <c r="H503" s="222"/>
      <c r="I503" s="222"/>
      <c r="J503" s="222"/>
      <c r="K503" s="222"/>
      <c r="L503" s="222"/>
      <c r="M503" s="222"/>
      <c r="N503" s="222"/>
      <c r="O503" s="222"/>
      <c r="P503" s="222"/>
      <c r="Q503" s="222"/>
      <c r="R503" s="222"/>
      <c r="S503" s="222"/>
      <c r="T503" s="222"/>
      <c r="U503" s="222"/>
      <c r="V503" s="222"/>
      <c r="W503" s="222"/>
      <c r="X503" s="222"/>
      <c r="Y503" s="212"/>
      <c r="Z503" s="212"/>
      <c r="AA503" s="212"/>
      <c r="AB503" s="212"/>
      <c r="AC503" s="212"/>
      <c r="AD503" s="212"/>
      <c r="AE503" s="212"/>
      <c r="AF503" s="212"/>
      <c r="AG503" s="212" t="s">
        <v>307</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1" x14ac:dyDescent="0.2">
      <c r="A504" s="219"/>
      <c r="B504" s="220"/>
      <c r="C504" s="262" t="s">
        <v>783</v>
      </c>
      <c r="D504" s="252"/>
      <c r="E504" s="253"/>
      <c r="F504" s="222"/>
      <c r="G504" s="222"/>
      <c r="H504" s="222"/>
      <c r="I504" s="222"/>
      <c r="J504" s="222"/>
      <c r="K504" s="222"/>
      <c r="L504" s="222"/>
      <c r="M504" s="222"/>
      <c r="N504" s="222"/>
      <c r="O504" s="222"/>
      <c r="P504" s="222"/>
      <c r="Q504" s="222"/>
      <c r="R504" s="222"/>
      <c r="S504" s="222"/>
      <c r="T504" s="222"/>
      <c r="U504" s="222"/>
      <c r="V504" s="222"/>
      <c r="W504" s="222"/>
      <c r="X504" s="222"/>
      <c r="Y504" s="212"/>
      <c r="Z504" s="212"/>
      <c r="AA504" s="212"/>
      <c r="AB504" s="212"/>
      <c r="AC504" s="212"/>
      <c r="AD504" s="212"/>
      <c r="AE504" s="212"/>
      <c r="AF504" s="212"/>
      <c r="AG504" s="212" t="s">
        <v>307</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
      <c r="A505" s="219"/>
      <c r="B505" s="220"/>
      <c r="C505" s="262" t="s">
        <v>776</v>
      </c>
      <c r="D505" s="252"/>
      <c r="E505" s="253">
        <v>106.7</v>
      </c>
      <c r="F505" s="222"/>
      <c r="G505" s="222"/>
      <c r="H505" s="222"/>
      <c r="I505" s="222"/>
      <c r="J505" s="222"/>
      <c r="K505" s="222"/>
      <c r="L505" s="222"/>
      <c r="M505" s="222"/>
      <c r="N505" s="222"/>
      <c r="O505" s="222"/>
      <c r="P505" s="222"/>
      <c r="Q505" s="222"/>
      <c r="R505" s="222"/>
      <c r="S505" s="222"/>
      <c r="T505" s="222"/>
      <c r="U505" s="222"/>
      <c r="V505" s="222"/>
      <c r="W505" s="222"/>
      <c r="X505" s="222"/>
      <c r="Y505" s="212"/>
      <c r="Z505" s="212"/>
      <c r="AA505" s="212"/>
      <c r="AB505" s="212"/>
      <c r="AC505" s="212"/>
      <c r="AD505" s="212"/>
      <c r="AE505" s="212"/>
      <c r="AF505" s="212"/>
      <c r="AG505" s="212" t="s">
        <v>307</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62" t="s">
        <v>777</v>
      </c>
      <c r="D506" s="252"/>
      <c r="E506" s="253">
        <v>-18.149999999999999</v>
      </c>
      <c r="F506" s="222"/>
      <c r="G506" s="222"/>
      <c r="H506" s="222"/>
      <c r="I506" s="222"/>
      <c r="J506" s="222"/>
      <c r="K506" s="222"/>
      <c r="L506" s="222"/>
      <c r="M506" s="222"/>
      <c r="N506" s="222"/>
      <c r="O506" s="222"/>
      <c r="P506" s="222"/>
      <c r="Q506" s="222"/>
      <c r="R506" s="222"/>
      <c r="S506" s="222"/>
      <c r="T506" s="222"/>
      <c r="U506" s="222"/>
      <c r="V506" s="222"/>
      <c r="W506" s="222"/>
      <c r="X506" s="222"/>
      <c r="Y506" s="212"/>
      <c r="Z506" s="212"/>
      <c r="AA506" s="212"/>
      <c r="AB506" s="212"/>
      <c r="AC506" s="212"/>
      <c r="AD506" s="212"/>
      <c r="AE506" s="212"/>
      <c r="AF506" s="212"/>
      <c r="AG506" s="212" t="s">
        <v>307</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
      <c r="A507" s="219"/>
      <c r="B507" s="220"/>
      <c r="C507" s="267" t="s">
        <v>484</v>
      </c>
      <c r="D507" s="258"/>
      <c r="E507" s="259">
        <v>171.16</v>
      </c>
      <c r="F507" s="222"/>
      <c r="G507" s="222"/>
      <c r="H507" s="222"/>
      <c r="I507" s="222"/>
      <c r="J507" s="222"/>
      <c r="K507" s="222"/>
      <c r="L507" s="222"/>
      <c r="M507" s="222"/>
      <c r="N507" s="222"/>
      <c r="O507" s="222"/>
      <c r="P507" s="222"/>
      <c r="Q507" s="222"/>
      <c r="R507" s="222"/>
      <c r="S507" s="222"/>
      <c r="T507" s="222"/>
      <c r="U507" s="222"/>
      <c r="V507" s="222"/>
      <c r="W507" s="222"/>
      <c r="X507" s="222"/>
      <c r="Y507" s="212"/>
      <c r="Z507" s="212"/>
      <c r="AA507" s="212"/>
      <c r="AB507" s="212"/>
      <c r="AC507" s="212"/>
      <c r="AD507" s="212"/>
      <c r="AE507" s="212"/>
      <c r="AF507" s="212"/>
      <c r="AG507" s="212" t="s">
        <v>307</v>
      </c>
      <c r="AH507" s="212">
        <v>1</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
      <c r="A508" s="219"/>
      <c r="B508" s="220"/>
      <c r="C508" s="262" t="s">
        <v>778</v>
      </c>
      <c r="D508" s="252"/>
      <c r="E508" s="253">
        <v>453.2</v>
      </c>
      <c r="F508" s="222"/>
      <c r="G508" s="222"/>
      <c r="H508" s="222"/>
      <c r="I508" s="222"/>
      <c r="J508" s="222"/>
      <c r="K508" s="222"/>
      <c r="L508" s="222"/>
      <c r="M508" s="222"/>
      <c r="N508" s="222"/>
      <c r="O508" s="222"/>
      <c r="P508" s="222"/>
      <c r="Q508" s="222"/>
      <c r="R508" s="222"/>
      <c r="S508" s="222"/>
      <c r="T508" s="222"/>
      <c r="U508" s="222"/>
      <c r="V508" s="222"/>
      <c r="W508" s="222"/>
      <c r="X508" s="222"/>
      <c r="Y508" s="212"/>
      <c r="Z508" s="212"/>
      <c r="AA508" s="212"/>
      <c r="AB508" s="212"/>
      <c r="AC508" s="212"/>
      <c r="AD508" s="212"/>
      <c r="AE508" s="212"/>
      <c r="AF508" s="212"/>
      <c r="AG508" s="212" t="s">
        <v>307</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
      <c r="A509" s="219"/>
      <c r="B509" s="220"/>
      <c r="C509" s="262" t="s">
        <v>779</v>
      </c>
      <c r="D509" s="252"/>
      <c r="E509" s="253">
        <v>9</v>
      </c>
      <c r="F509" s="222"/>
      <c r="G509" s="222"/>
      <c r="H509" s="222"/>
      <c r="I509" s="222"/>
      <c r="J509" s="222"/>
      <c r="K509" s="222"/>
      <c r="L509" s="222"/>
      <c r="M509" s="222"/>
      <c r="N509" s="222"/>
      <c r="O509" s="222"/>
      <c r="P509" s="222"/>
      <c r="Q509" s="222"/>
      <c r="R509" s="222"/>
      <c r="S509" s="222"/>
      <c r="T509" s="222"/>
      <c r="U509" s="222"/>
      <c r="V509" s="222"/>
      <c r="W509" s="222"/>
      <c r="X509" s="222"/>
      <c r="Y509" s="212"/>
      <c r="Z509" s="212"/>
      <c r="AA509" s="212"/>
      <c r="AB509" s="212"/>
      <c r="AC509" s="212"/>
      <c r="AD509" s="212"/>
      <c r="AE509" s="212"/>
      <c r="AF509" s="212"/>
      <c r="AG509" s="212" t="s">
        <v>307</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1" x14ac:dyDescent="0.2">
      <c r="A510" s="219"/>
      <c r="B510" s="220"/>
      <c r="C510" s="262" t="s">
        <v>780</v>
      </c>
      <c r="D510" s="252"/>
      <c r="E510" s="253">
        <v>-6.8250000000000002</v>
      </c>
      <c r="F510" s="222"/>
      <c r="G510" s="222"/>
      <c r="H510" s="222"/>
      <c r="I510" s="222"/>
      <c r="J510" s="222"/>
      <c r="K510" s="222"/>
      <c r="L510" s="222"/>
      <c r="M510" s="222"/>
      <c r="N510" s="222"/>
      <c r="O510" s="222"/>
      <c r="P510" s="222"/>
      <c r="Q510" s="222"/>
      <c r="R510" s="222"/>
      <c r="S510" s="222"/>
      <c r="T510" s="222"/>
      <c r="U510" s="222"/>
      <c r="V510" s="222"/>
      <c r="W510" s="222"/>
      <c r="X510" s="222"/>
      <c r="Y510" s="212"/>
      <c r="Z510" s="212"/>
      <c r="AA510" s="212"/>
      <c r="AB510" s="212"/>
      <c r="AC510" s="212"/>
      <c r="AD510" s="212"/>
      <c r="AE510" s="212"/>
      <c r="AF510" s="212"/>
      <c r="AG510" s="212" t="s">
        <v>307</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1" x14ac:dyDescent="0.2">
      <c r="A511" s="219"/>
      <c r="B511" s="220"/>
      <c r="C511" s="267" t="s">
        <v>484</v>
      </c>
      <c r="D511" s="258"/>
      <c r="E511" s="259">
        <v>455.375</v>
      </c>
      <c r="F511" s="222"/>
      <c r="G511" s="222"/>
      <c r="H511" s="222"/>
      <c r="I511" s="222"/>
      <c r="J511" s="222"/>
      <c r="K511" s="222"/>
      <c r="L511" s="222"/>
      <c r="M511" s="222"/>
      <c r="N511" s="222"/>
      <c r="O511" s="222"/>
      <c r="P511" s="222"/>
      <c r="Q511" s="222"/>
      <c r="R511" s="222"/>
      <c r="S511" s="222"/>
      <c r="T511" s="222"/>
      <c r="U511" s="222"/>
      <c r="V511" s="222"/>
      <c r="W511" s="222"/>
      <c r="X511" s="222"/>
      <c r="Y511" s="212"/>
      <c r="Z511" s="212"/>
      <c r="AA511" s="212"/>
      <c r="AB511" s="212"/>
      <c r="AC511" s="212"/>
      <c r="AD511" s="212"/>
      <c r="AE511" s="212"/>
      <c r="AF511" s="212"/>
      <c r="AG511" s="212" t="s">
        <v>307</v>
      </c>
      <c r="AH511" s="212">
        <v>1</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
      <c r="A512" s="219"/>
      <c r="B512" s="220"/>
      <c r="C512" s="262" t="s">
        <v>1121</v>
      </c>
      <c r="D512" s="252"/>
      <c r="E512" s="253">
        <v>626.53499999999997</v>
      </c>
      <c r="F512" s="222"/>
      <c r="G512" s="222"/>
      <c r="H512" s="222"/>
      <c r="I512" s="222"/>
      <c r="J512" s="222"/>
      <c r="K512" s="222"/>
      <c r="L512" s="222"/>
      <c r="M512" s="222"/>
      <c r="N512" s="222"/>
      <c r="O512" s="222"/>
      <c r="P512" s="222"/>
      <c r="Q512" s="222"/>
      <c r="R512" s="222"/>
      <c r="S512" s="222"/>
      <c r="T512" s="222"/>
      <c r="U512" s="222"/>
      <c r="V512" s="222"/>
      <c r="W512" s="222"/>
      <c r="X512" s="222"/>
      <c r="Y512" s="212"/>
      <c r="Z512" s="212"/>
      <c r="AA512" s="212"/>
      <c r="AB512" s="212"/>
      <c r="AC512" s="212"/>
      <c r="AD512" s="212"/>
      <c r="AE512" s="212"/>
      <c r="AF512" s="212"/>
      <c r="AG512" s="212" t="s">
        <v>307</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
      <c r="A513" s="219"/>
      <c r="B513" s="220"/>
      <c r="C513" s="248"/>
      <c r="D513" s="242"/>
      <c r="E513" s="242"/>
      <c r="F513" s="242"/>
      <c r="G513" s="242"/>
      <c r="H513" s="222"/>
      <c r="I513" s="222"/>
      <c r="J513" s="222"/>
      <c r="K513" s="222"/>
      <c r="L513" s="222"/>
      <c r="M513" s="222"/>
      <c r="N513" s="222"/>
      <c r="O513" s="222"/>
      <c r="P513" s="222"/>
      <c r="Q513" s="222"/>
      <c r="R513" s="222"/>
      <c r="S513" s="222"/>
      <c r="T513" s="222"/>
      <c r="U513" s="222"/>
      <c r="V513" s="222"/>
      <c r="W513" s="222"/>
      <c r="X513" s="222"/>
      <c r="Y513" s="212"/>
      <c r="Z513" s="212"/>
      <c r="AA513" s="212"/>
      <c r="AB513" s="212"/>
      <c r="AC513" s="212"/>
      <c r="AD513" s="212"/>
      <c r="AE513" s="212"/>
      <c r="AF513" s="212"/>
      <c r="AG513" s="212" t="s">
        <v>200</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ht="22.5" outlineLevel="1" x14ac:dyDescent="0.2">
      <c r="A514" s="231">
        <v>31</v>
      </c>
      <c r="B514" s="232" t="s">
        <v>582</v>
      </c>
      <c r="C514" s="245" t="s">
        <v>583</v>
      </c>
      <c r="D514" s="233" t="s">
        <v>303</v>
      </c>
      <c r="E514" s="234">
        <v>20.8</v>
      </c>
      <c r="F514" s="235"/>
      <c r="G514" s="236">
        <f>ROUND(E514*F514,2)</f>
        <v>0</v>
      </c>
      <c r="H514" s="235"/>
      <c r="I514" s="236">
        <f>ROUND(E514*H514,2)</f>
        <v>0</v>
      </c>
      <c r="J514" s="235"/>
      <c r="K514" s="236">
        <f>ROUND(E514*J514,2)</f>
        <v>0</v>
      </c>
      <c r="L514" s="236">
        <v>21</v>
      </c>
      <c r="M514" s="236">
        <f>G514*(1+L514/100)</f>
        <v>0</v>
      </c>
      <c r="N514" s="236">
        <v>0.378</v>
      </c>
      <c r="O514" s="236">
        <f>ROUND(E514*N514,2)</f>
        <v>7.86</v>
      </c>
      <c r="P514" s="236">
        <v>0</v>
      </c>
      <c r="Q514" s="236">
        <f>ROUND(E514*P514,2)</f>
        <v>0</v>
      </c>
      <c r="R514" s="236" t="s">
        <v>304</v>
      </c>
      <c r="S514" s="236" t="s">
        <v>194</v>
      </c>
      <c r="T514" s="237" t="s">
        <v>194</v>
      </c>
      <c r="U514" s="222">
        <v>0.03</v>
      </c>
      <c r="V514" s="222">
        <f>ROUND(E514*U514,2)</f>
        <v>0.62</v>
      </c>
      <c r="W514" s="222"/>
      <c r="X514" s="222" t="s">
        <v>243</v>
      </c>
      <c r="Y514" s="212"/>
      <c r="Z514" s="212"/>
      <c r="AA514" s="212"/>
      <c r="AB514" s="212"/>
      <c r="AC514" s="212"/>
      <c r="AD514" s="212"/>
      <c r="AE514" s="212"/>
      <c r="AF514" s="212"/>
      <c r="AG514" s="212" t="s">
        <v>244</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
      <c r="A515" s="219"/>
      <c r="B515" s="220"/>
      <c r="C515" s="262" t="s">
        <v>1122</v>
      </c>
      <c r="D515" s="252"/>
      <c r="E515" s="253"/>
      <c r="F515" s="222"/>
      <c r="G515" s="222"/>
      <c r="H515" s="222"/>
      <c r="I515" s="222"/>
      <c r="J515" s="222"/>
      <c r="K515" s="222"/>
      <c r="L515" s="222"/>
      <c r="M515" s="222"/>
      <c r="N515" s="222"/>
      <c r="O515" s="222"/>
      <c r="P515" s="222"/>
      <c r="Q515" s="222"/>
      <c r="R515" s="222"/>
      <c r="S515" s="222"/>
      <c r="T515" s="222"/>
      <c r="U515" s="222"/>
      <c r="V515" s="222"/>
      <c r="W515" s="222"/>
      <c r="X515" s="222"/>
      <c r="Y515" s="212"/>
      <c r="Z515" s="212"/>
      <c r="AA515" s="212"/>
      <c r="AB515" s="212"/>
      <c r="AC515" s="212"/>
      <c r="AD515" s="212"/>
      <c r="AE515" s="212"/>
      <c r="AF515" s="212"/>
      <c r="AG515" s="212" t="s">
        <v>307</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19"/>
      <c r="B516" s="220"/>
      <c r="C516" s="262" t="s">
        <v>1123</v>
      </c>
      <c r="D516" s="252"/>
      <c r="E516" s="253">
        <v>18</v>
      </c>
      <c r="F516" s="222"/>
      <c r="G516" s="222"/>
      <c r="H516" s="222"/>
      <c r="I516" s="222"/>
      <c r="J516" s="222"/>
      <c r="K516" s="222"/>
      <c r="L516" s="222"/>
      <c r="M516" s="222"/>
      <c r="N516" s="222"/>
      <c r="O516" s="222"/>
      <c r="P516" s="222"/>
      <c r="Q516" s="222"/>
      <c r="R516" s="222"/>
      <c r="S516" s="222"/>
      <c r="T516" s="222"/>
      <c r="U516" s="222"/>
      <c r="V516" s="222"/>
      <c r="W516" s="222"/>
      <c r="X516" s="222"/>
      <c r="Y516" s="212"/>
      <c r="Z516" s="212"/>
      <c r="AA516" s="212"/>
      <c r="AB516" s="212"/>
      <c r="AC516" s="212"/>
      <c r="AD516" s="212"/>
      <c r="AE516" s="212"/>
      <c r="AF516" s="212"/>
      <c r="AG516" s="212" t="s">
        <v>307</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
      <c r="A517" s="219"/>
      <c r="B517" s="220"/>
      <c r="C517" s="267" t="s">
        <v>484</v>
      </c>
      <c r="D517" s="258"/>
      <c r="E517" s="259">
        <v>18</v>
      </c>
      <c r="F517" s="222"/>
      <c r="G517" s="222"/>
      <c r="H517" s="222"/>
      <c r="I517" s="222"/>
      <c r="J517" s="222"/>
      <c r="K517" s="222"/>
      <c r="L517" s="222"/>
      <c r="M517" s="222"/>
      <c r="N517" s="222"/>
      <c r="O517" s="222"/>
      <c r="P517" s="222"/>
      <c r="Q517" s="222"/>
      <c r="R517" s="222"/>
      <c r="S517" s="222"/>
      <c r="T517" s="222"/>
      <c r="U517" s="222"/>
      <c r="V517" s="222"/>
      <c r="W517" s="222"/>
      <c r="X517" s="222"/>
      <c r="Y517" s="212"/>
      <c r="Z517" s="212"/>
      <c r="AA517" s="212"/>
      <c r="AB517" s="212"/>
      <c r="AC517" s="212"/>
      <c r="AD517" s="212"/>
      <c r="AE517" s="212"/>
      <c r="AF517" s="212"/>
      <c r="AG517" s="212" t="s">
        <v>307</v>
      </c>
      <c r="AH517" s="212">
        <v>1</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
      <c r="A518" s="219"/>
      <c r="B518" s="220"/>
      <c r="C518" s="262" t="s">
        <v>1124</v>
      </c>
      <c r="D518" s="252"/>
      <c r="E518" s="253">
        <v>2.8</v>
      </c>
      <c r="F518" s="222"/>
      <c r="G518" s="222"/>
      <c r="H518" s="222"/>
      <c r="I518" s="222"/>
      <c r="J518" s="222"/>
      <c r="K518" s="222"/>
      <c r="L518" s="222"/>
      <c r="M518" s="222"/>
      <c r="N518" s="222"/>
      <c r="O518" s="222"/>
      <c r="P518" s="222"/>
      <c r="Q518" s="222"/>
      <c r="R518" s="222"/>
      <c r="S518" s="222"/>
      <c r="T518" s="222"/>
      <c r="U518" s="222"/>
      <c r="V518" s="222"/>
      <c r="W518" s="222"/>
      <c r="X518" s="222"/>
      <c r="Y518" s="212"/>
      <c r="Z518" s="212"/>
      <c r="AA518" s="212"/>
      <c r="AB518" s="212"/>
      <c r="AC518" s="212"/>
      <c r="AD518" s="212"/>
      <c r="AE518" s="212"/>
      <c r="AF518" s="212"/>
      <c r="AG518" s="212" t="s">
        <v>307</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
      <c r="A519" s="219"/>
      <c r="B519" s="220"/>
      <c r="C519" s="248"/>
      <c r="D519" s="242"/>
      <c r="E519" s="242"/>
      <c r="F519" s="242"/>
      <c r="G519" s="242"/>
      <c r="H519" s="222"/>
      <c r="I519" s="222"/>
      <c r="J519" s="222"/>
      <c r="K519" s="222"/>
      <c r="L519" s="222"/>
      <c r="M519" s="222"/>
      <c r="N519" s="222"/>
      <c r="O519" s="222"/>
      <c r="P519" s="222"/>
      <c r="Q519" s="222"/>
      <c r="R519" s="222"/>
      <c r="S519" s="222"/>
      <c r="T519" s="222"/>
      <c r="U519" s="222"/>
      <c r="V519" s="222"/>
      <c r="W519" s="222"/>
      <c r="X519" s="222"/>
      <c r="Y519" s="212"/>
      <c r="Z519" s="212"/>
      <c r="AA519" s="212"/>
      <c r="AB519" s="212"/>
      <c r="AC519" s="212"/>
      <c r="AD519" s="212"/>
      <c r="AE519" s="212"/>
      <c r="AF519" s="212"/>
      <c r="AG519" s="212" t="s">
        <v>200</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ht="22.5" outlineLevel="1" x14ac:dyDescent="0.2">
      <c r="A520" s="231">
        <v>32</v>
      </c>
      <c r="B520" s="232" t="s">
        <v>584</v>
      </c>
      <c r="C520" s="245" t="s">
        <v>585</v>
      </c>
      <c r="D520" s="233" t="s">
        <v>303</v>
      </c>
      <c r="E520" s="234">
        <v>27</v>
      </c>
      <c r="F520" s="235"/>
      <c r="G520" s="236">
        <f>ROUND(E520*F520,2)</f>
        <v>0</v>
      </c>
      <c r="H520" s="235"/>
      <c r="I520" s="236">
        <f>ROUND(E520*H520,2)</f>
        <v>0</v>
      </c>
      <c r="J520" s="235"/>
      <c r="K520" s="236">
        <f>ROUND(E520*J520,2)</f>
        <v>0</v>
      </c>
      <c r="L520" s="236">
        <v>21</v>
      </c>
      <c r="M520" s="236">
        <f>G520*(1+L520/100)</f>
        <v>0</v>
      </c>
      <c r="N520" s="236">
        <v>0.10255</v>
      </c>
      <c r="O520" s="236">
        <f>ROUND(E520*N520,2)</f>
        <v>2.77</v>
      </c>
      <c r="P520" s="236">
        <v>0</v>
      </c>
      <c r="Q520" s="236">
        <f>ROUND(E520*P520,2)</f>
        <v>0</v>
      </c>
      <c r="R520" s="236" t="s">
        <v>304</v>
      </c>
      <c r="S520" s="236" t="s">
        <v>194</v>
      </c>
      <c r="T520" s="237" t="s">
        <v>194</v>
      </c>
      <c r="U520" s="222">
        <v>0.11</v>
      </c>
      <c r="V520" s="222">
        <f>ROUND(E520*U520,2)</f>
        <v>2.97</v>
      </c>
      <c r="W520" s="222"/>
      <c r="X520" s="222" t="s">
        <v>243</v>
      </c>
      <c r="Y520" s="212"/>
      <c r="Z520" s="212"/>
      <c r="AA520" s="212"/>
      <c r="AB520" s="212"/>
      <c r="AC520" s="212"/>
      <c r="AD520" s="212"/>
      <c r="AE520" s="212"/>
      <c r="AF520" s="212"/>
      <c r="AG520" s="212" t="s">
        <v>244</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1" x14ac:dyDescent="0.2">
      <c r="A521" s="219"/>
      <c r="B521" s="220"/>
      <c r="C521" s="262" t="s">
        <v>1122</v>
      </c>
      <c r="D521" s="252"/>
      <c r="E521" s="253"/>
      <c r="F521" s="222"/>
      <c r="G521" s="222"/>
      <c r="H521" s="222"/>
      <c r="I521" s="222"/>
      <c r="J521" s="222"/>
      <c r="K521" s="222"/>
      <c r="L521" s="222"/>
      <c r="M521" s="222"/>
      <c r="N521" s="222"/>
      <c r="O521" s="222"/>
      <c r="P521" s="222"/>
      <c r="Q521" s="222"/>
      <c r="R521" s="222"/>
      <c r="S521" s="222"/>
      <c r="T521" s="222"/>
      <c r="U521" s="222"/>
      <c r="V521" s="222"/>
      <c r="W521" s="222"/>
      <c r="X521" s="222"/>
      <c r="Y521" s="212"/>
      <c r="Z521" s="212"/>
      <c r="AA521" s="212"/>
      <c r="AB521" s="212"/>
      <c r="AC521" s="212"/>
      <c r="AD521" s="212"/>
      <c r="AE521" s="212"/>
      <c r="AF521" s="212"/>
      <c r="AG521" s="212" t="s">
        <v>307</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19"/>
      <c r="B522" s="220"/>
      <c r="C522" s="262" t="s">
        <v>1125</v>
      </c>
      <c r="D522" s="252"/>
      <c r="E522" s="253">
        <v>18</v>
      </c>
      <c r="F522" s="222"/>
      <c r="G522" s="222"/>
      <c r="H522" s="222"/>
      <c r="I522" s="222"/>
      <c r="J522" s="222"/>
      <c r="K522" s="222"/>
      <c r="L522" s="222"/>
      <c r="M522" s="222"/>
      <c r="N522" s="222"/>
      <c r="O522" s="222"/>
      <c r="P522" s="222"/>
      <c r="Q522" s="222"/>
      <c r="R522" s="222"/>
      <c r="S522" s="222"/>
      <c r="T522" s="222"/>
      <c r="U522" s="222"/>
      <c r="V522" s="222"/>
      <c r="W522" s="222"/>
      <c r="X522" s="222"/>
      <c r="Y522" s="212"/>
      <c r="Z522" s="212"/>
      <c r="AA522" s="212"/>
      <c r="AB522" s="212"/>
      <c r="AC522" s="212"/>
      <c r="AD522" s="212"/>
      <c r="AE522" s="212"/>
      <c r="AF522" s="212"/>
      <c r="AG522" s="212" t="s">
        <v>307</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
      <c r="A523" s="219"/>
      <c r="B523" s="220"/>
      <c r="C523" s="262" t="s">
        <v>1126</v>
      </c>
      <c r="D523" s="252"/>
      <c r="E523" s="253">
        <v>9</v>
      </c>
      <c r="F523" s="222"/>
      <c r="G523" s="222"/>
      <c r="H523" s="222"/>
      <c r="I523" s="222"/>
      <c r="J523" s="222"/>
      <c r="K523" s="222"/>
      <c r="L523" s="222"/>
      <c r="M523" s="222"/>
      <c r="N523" s="222"/>
      <c r="O523" s="222"/>
      <c r="P523" s="222"/>
      <c r="Q523" s="222"/>
      <c r="R523" s="222"/>
      <c r="S523" s="222"/>
      <c r="T523" s="222"/>
      <c r="U523" s="222"/>
      <c r="V523" s="222"/>
      <c r="W523" s="222"/>
      <c r="X523" s="222"/>
      <c r="Y523" s="212"/>
      <c r="Z523" s="212"/>
      <c r="AA523" s="212"/>
      <c r="AB523" s="212"/>
      <c r="AC523" s="212"/>
      <c r="AD523" s="212"/>
      <c r="AE523" s="212"/>
      <c r="AF523" s="212"/>
      <c r="AG523" s="212" t="s">
        <v>307</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19"/>
      <c r="B524" s="220"/>
      <c r="C524" s="248"/>
      <c r="D524" s="242"/>
      <c r="E524" s="242"/>
      <c r="F524" s="242"/>
      <c r="G524" s="242"/>
      <c r="H524" s="222"/>
      <c r="I524" s="222"/>
      <c r="J524" s="222"/>
      <c r="K524" s="222"/>
      <c r="L524" s="222"/>
      <c r="M524" s="222"/>
      <c r="N524" s="222"/>
      <c r="O524" s="222"/>
      <c r="P524" s="222"/>
      <c r="Q524" s="222"/>
      <c r="R524" s="222"/>
      <c r="S524" s="222"/>
      <c r="T524" s="222"/>
      <c r="U524" s="222"/>
      <c r="V524" s="222"/>
      <c r="W524" s="222"/>
      <c r="X524" s="222"/>
      <c r="Y524" s="212"/>
      <c r="Z524" s="212"/>
      <c r="AA524" s="212"/>
      <c r="AB524" s="212"/>
      <c r="AC524" s="212"/>
      <c r="AD524" s="212"/>
      <c r="AE524" s="212"/>
      <c r="AF524" s="212"/>
      <c r="AG524" s="212" t="s">
        <v>200</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ht="22.5" outlineLevel="1" x14ac:dyDescent="0.2">
      <c r="A525" s="231">
        <v>33</v>
      </c>
      <c r="B525" s="232" t="s">
        <v>586</v>
      </c>
      <c r="C525" s="245" t="s">
        <v>587</v>
      </c>
      <c r="D525" s="233" t="s">
        <v>303</v>
      </c>
      <c r="E525" s="234">
        <v>27</v>
      </c>
      <c r="F525" s="235"/>
      <c r="G525" s="236">
        <f>ROUND(E525*F525,2)</f>
        <v>0</v>
      </c>
      <c r="H525" s="235"/>
      <c r="I525" s="236">
        <f>ROUND(E525*H525,2)</f>
        <v>0</v>
      </c>
      <c r="J525" s="235"/>
      <c r="K525" s="236">
        <f>ROUND(E525*J525,2)</f>
        <v>0</v>
      </c>
      <c r="L525" s="236">
        <v>21</v>
      </c>
      <c r="M525" s="236">
        <f>G525*(1+L525/100)</f>
        <v>0</v>
      </c>
      <c r="N525" s="236">
        <v>0.15382000000000001</v>
      </c>
      <c r="O525" s="236">
        <f>ROUND(E525*N525,2)</f>
        <v>4.1500000000000004</v>
      </c>
      <c r="P525" s="236">
        <v>0</v>
      </c>
      <c r="Q525" s="236">
        <f>ROUND(E525*P525,2)</f>
        <v>0</v>
      </c>
      <c r="R525" s="236" t="s">
        <v>304</v>
      </c>
      <c r="S525" s="236" t="s">
        <v>194</v>
      </c>
      <c r="T525" s="237" t="s">
        <v>194</v>
      </c>
      <c r="U525" s="222">
        <v>0.12</v>
      </c>
      <c r="V525" s="222">
        <f>ROUND(E525*U525,2)</f>
        <v>3.24</v>
      </c>
      <c r="W525" s="222"/>
      <c r="X525" s="222" t="s">
        <v>243</v>
      </c>
      <c r="Y525" s="212"/>
      <c r="Z525" s="212"/>
      <c r="AA525" s="212"/>
      <c r="AB525" s="212"/>
      <c r="AC525" s="212"/>
      <c r="AD525" s="212"/>
      <c r="AE525" s="212"/>
      <c r="AF525" s="212"/>
      <c r="AG525" s="212" t="s">
        <v>244</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
      <c r="A526" s="219"/>
      <c r="B526" s="220"/>
      <c r="C526" s="262" t="s">
        <v>1127</v>
      </c>
      <c r="D526" s="252"/>
      <c r="E526" s="253">
        <v>27</v>
      </c>
      <c r="F526" s="222"/>
      <c r="G526" s="222"/>
      <c r="H526" s="222"/>
      <c r="I526" s="222"/>
      <c r="J526" s="222"/>
      <c r="K526" s="222"/>
      <c r="L526" s="222"/>
      <c r="M526" s="222"/>
      <c r="N526" s="222"/>
      <c r="O526" s="222"/>
      <c r="P526" s="222"/>
      <c r="Q526" s="222"/>
      <c r="R526" s="222"/>
      <c r="S526" s="222"/>
      <c r="T526" s="222"/>
      <c r="U526" s="222"/>
      <c r="V526" s="222"/>
      <c r="W526" s="222"/>
      <c r="X526" s="222"/>
      <c r="Y526" s="212"/>
      <c r="Z526" s="212"/>
      <c r="AA526" s="212"/>
      <c r="AB526" s="212"/>
      <c r="AC526" s="212"/>
      <c r="AD526" s="212"/>
      <c r="AE526" s="212"/>
      <c r="AF526" s="212"/>
      <c r="AG526" s="212" t="s">
        <v>307</v>
      </c>
      <c r="AH526" s="212">
        <v>5</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1" x14ac:dyDescent="0.2">
      <c r="A527" s="219"/>
      <c r="B527" s="220"/>
      <c r="C527" s="248"/>
      <c r="D527" s="242"/>
      <c r="E527" s="242"/>
      <c r="F527" s="242"/>
      <c r="G527" s="242"/>
      <c r="H527" s="222"/>
      <c r="I527" s="222"/>
      <c r="J527" s="222"/>
      <c r="K527" s="222"/>
      <c r="L527" s="222"/>
      <c r="M527" s="222"/>
      <c r="N527" s="222"/>
      <c r="O527" s="222"/>
      <c r="P527" s="222"/>
      <c r="Q527" s="222"/>
      <c r="R527" s="222"/>
      <c r="S527" s="222"/>
      <c r="T527" s="222"/>
      <c r="U527" s="222"/>
      <c r="V527" s="222"/>
      <c r="W527" s="222"/>
      <c r="X527" s="222"/>
      <c r="Y527" s="212"/>
      <c r="Z527" s="212"/>
      <c r="AA527" s="212"/>
      <c r="AB527" s="212"/>
      <c r="AC527" s="212"/>
      <c r="AD527" s="212"/>
      <c r="AE527" s="212"/>
      <c r="AF527" s="212"/>
      <c r="AG527" s="212" t="s">
        <v>200</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
      <c r="A528" s="231">
        <v>34</v>
      </c>
      <c r="B528" s="232" t="s">
        <v>1128</v>
      </c>
      <c r="C528" s="245" t="s">
        <v>1129</v>
      </c>
      <c r="D528" s="233" t="s">
        <v>303</v>
      </c>
      <c r="E528" s="234">
        <v>2.8</v>
      </c>
      <c r="F528" s="235"/>
      <c r="G528" s="236">
        <f>ROUND(E528*F528,2)</f>
        <v>0</v>
      </c>
      <c r="H528" s="235"/>
      <c r="I528" s="236">
        <f>ROUND(E528*H528,2)</f>
        <v>0</v>
      </c>
      <c r="J528" s="235"/>
      <c r="K528" s="236">
        <f>ROUND(E528*J528,2)</f>
        <v>0</v>
      </c>
      <c r="L528" s="236">
        <v>21</v>
      </c>
      <c r="M528" s="236">
        <f>G528*(1+L528/100)</f>
        <v>0</v>
      </c>
      <c r="N528" s="236">
        <v>7.3899999999999993E-2</v>
      </c>
      <c r="O528" s="236">
        <f>ROUND(E528*N528,2)</f>
        <v>0.21</v>
      </c>
      <c r="P528" s="236">
        <v>0</v>
      </c>
      <c r="Q528" s="236">
        <f>ROUND(E528*P528,2)</f>
        <v>0</v>
      </c>
      <c r="R528" s="236" t="s">
        <v>304</v>
      </c>
      <c r="S528" s="236" t="s">
        <v>194</v>
      </c>
      <c r="T528" s="237" t="s">
        <v>194</v>
      </c>
      <c r="U528" s="222">
        <v>0.45</v>
      </c>
      <c r="V528" s="222">
        <f>ROUND(E528*U528,2)</f>
        <v>1.26</v>
      </c>
      <c r="W528" s="222"/>
      <c r="X528" s="222" t="s">
        <v>243</v>
      </c>
      <c r="Y528" s="212"/>
      <c r="Z528" s="212"/>
      <c r="AA528" s="212"/>
      <c r="AB528" s="212"/>
      <c r="AC528" s="212"/>
      <c r="AD528" s="212"/>
      <c r="AE528" s="212"/>
      <c r="AF528" s="212"/>
      <c r="AG528" s="212" t="s">
        <v>244</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ht="22.5" outlineLevel="1" x14ac:dyDescent="0.2">
      <c r="A529" s="219"/>
      <c r="B529" s="220"/>
      <c r="C529" s="263" t="s">
        <v>1130</v>
      </c>
      <c r="D529" s="260"/>
      <c r="E529" s="260"/>
      <c r="F529" s="260"/>
      <c r="G529" s="260"/>
      <c r="H529" s="222"/>
      <c r="I529" s="222"/>
      <c r="J529" s="222"/>
      <c r="K529" s="222"/>
      <c r="L529" s="222"/>
      <c r="M529" s="222"/>
      <c r="N529" s="222"/>
      <c r="O529" s="222"/>
      <c r="P529" s="222"/>
      <c r="Q529" s="222"/>
      <c r="R529" s="222"/>
      <c r="S529" s="222"/>
      <c r="T529" s="222"/>
      <c r="U529" s="222"/>
      <c r="V529" s="222"/>
      <c r="W529" s="222"/>
      <c r="X529" s="222"/>
      <c r="Y529" s="212"/>
      <c r="Z529" s="212"/>
      <c r="AA529" s="212"/>
      <c r="AB529" s="212"/>
      <c r="AC529" s="212"/>
      <c r="AD529" s="212"/>
      <c r="AE529" s="212"/>
      <c r="AF529" s="212"/>
      <c r="AG529" s="212" t="s">
        <v>311</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39" t="str">
        <f>C529</f>
        <v>s provedením lože z kameniva drceného, s vyplněním spár, s dvojitým hutněním a se smetením přebytečného materiálu na krajnici. S dodáním hmot pro lože a výplň spár.</v>
      </c>
      <c r="BB529" s="212"/>
      <c r="BC529" s="212"/>
      <c r="BD529" s="212"/>
      <c r="BE529" s="212"/>
      <c r="BF529" s="212"/>
      <c r="BG529" s="212"/>
      <c r="BH529" s="212"/>
    </row>
    <row r="530" spans="1:60" outlineLevel="1" x14ac:dyDescent="0.2">
      <c r="A530" s="219"/>
      <c r="B530" s="220"/>
      <c r="C530" s="262" t="s">
        <v>768</v>
      </c>
      <c r="D530" s="252"/>
      <c r="E530" s="253">
        <v>2.8</v>
      </c>
      <c r="F530" s="222"/>
      <c r="G530" s="222"/>
      <c r="H530" s="222"/>
      <c r="I530" s="222"/>
      <c r="J530" s="222"/>
      <c r="K530" s="222"/>
      <c r="L530" s="222"/>
      <c r="M530" s="222"/>
      <c r="N530" s="222"/>
      <c r="O530" s="222"/>
      <c r="P530" s="222"/>
      <c r="Q530" s="222"/>
      <c r="R530" s="222"/>
      <c r="S530" s="222"/>
      <c r="T530" s="222"/>
      <c r="U530" s="222"/>
      <c r="V530" s="222"/>
      <c r="W530" s="222"/>
      <c r="X530" s="222"/>
      <c r="Y530" s="212"/>
      <c r="Z530" s="212"/>
      <c r="AA530" s="212"/>
      <c r="AB530" s="212"/>
      <c r="AC530" s="212"/>
      <c r="AD530" s="212"/>
      <c r="AE530" s="212"/>
      <c r="AF530" s="212"/>
      <c r="AG530" s="212" t="s">
        <v>307</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1" x14ac:dyDescent="0.2">
      <c r="A531" s="219"/>
      <c r="B531" s="220"/>
      <c r="C531" s="248"/>
      <c r="D531" s="242"/>
      <c r="E531" s="242"/>
      <c r="F531" s="242"/>
      <c r="G531" s="242"/>
      <c r="H531" s="222"/>
      <c r="I531" s="222"/>
      <c r="J531" s="222"/>
      <c r="K531" s="222"/>
      <c r="L531" s="222"/>
      <c r="M531" s="222"/>
      <c r="N531" s="222"/>
      <c r="O531" s="222"/>
      <c r="P531" s="222"/>
      <c r="Q531" s="222"/>
      <c r="R531" s="222"/>
      <c r="S531" s="222"/>
      <c r="T531" s="222"/>
      <c r="U531" s="222"/>
      <c r="V531" s="222"/>
      <c r="W531" s="222"/>
      <c r="X531" s="222"/>
      <c r="Y531" s="212"/>
      <c r="Z531" s="212"/>
      <c r="AA531" s="212"/>
      <c r="AB531" s="212"/>
      <c r="AC531" s="212"/>
      <c r="AD531" s="212"/>
      <c r="AE531" s="212"/>
      <c r="AF531" s="212"/>
      <c r="AG531" s="212" t="s">
        <v>200</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x14ac:dyDescent="0.2">
      <c r="A532" s="225" t="s">
        <v>189</v>
      </c>
      <c r="B532" s="226" t="s">
        <v>134</v>
      </c>
      <c r="C532" s="244" t="s">
        <v>135</v>
      </c>
      <c r="D532" s="227"/>
      <c r="E532" s="228"/>
      <c r="F532" s="229"/>
      <c r="G532" s="229">
        <f>SUMIF(AG533:AG789,"&lt;&gt;NOR",G533:G789)</f>
        <v>0</v>
      </c>
      <c r="H532" s="229"/>
      <c r="I532" s="229">
        <f>SUM(I533:I789)</f>
        <v>0</v>
      </c>
      <c r="J532" s="229"/>
      <c r="K532" s="229">
        <f>SUM(K533:K789)</f>
        <v>0</v>
      </c>
      <c r="L532" s="229"/>
      <c r="M532" s="229">
        <f>SUM(M533:M789)</f>
        <v>0</v>
      </c>
      <c r="N532" s="229"/>
      <c r="O532" s="229">
        <f>SUM(O533:O789)</f>
        <v>37.500000000000014</v>
      </c>
      <c r="P532" s="229"/>
      <c r="Q532" s="229">
        <f>SUM(Q533:Q789)</f>
        <v>0</v>
      </c>
      <c r="R532" s="229"/>
      <c r="S532" s="229"/>
      <c r="T532" s="230"/>
      <c r="U532" s="224"/>
      <c r="V532" s="224">
        <f>SUM(V533:V789)</f>
        <v>1614.2200000000003</v>
      </c>
      <c r="W532" s="224"/>
      <c r="X532" s="224"/>
      <c r="AG532" t="s">
        <v>190</v>
      </c>
    </row>
    <row r="533" spans="1:60" ht="22.5" outlineLevel="1" x14ac:dyDescent="0.2">
      <c r="A533" s="231">
        <v>35</v>
      </c>
      <c r="B533" s="232" t="s">
        <v>589</v>
      </c>
      <c r="C533" s="245" t="s">
        <v>590</v>
      </c>
      <c r="D533" s="233" t="s">
        <v>591</v>
      </c>
      <c r="E533" s="234">
        <v>3</v>
      </c>
      <c r="F533" s="235"/>
      <c r="G533" s="236">
        <f>ROUND(E533*F533,2)</f>
        <v>0</v>
      </c>
      <c r="H533" s="235"/>
      <c r="I533" s="236">
        <f>ROUND(E533*H533,2)</f>
        <v>0</v>
      </c>
      <c r="J533" s="235"/>
      <c r="K533" s="236">
        <f>ROUND(E533*J533,2)</f>
        <v>0</v>
      </c>
      <c r="L533" s="236">
        <v>21</v>
      </c>
      <c r="M533" s="236">
        <f>G533*(1+L533/100)</f>
        <v>0</v>
      </c>
      <c r="N533" s="236">
        <v>0</v>
      </c>
      <c r="O533" s="236">
        <f>ROUND(E533*N533,2)</f>
        <v>0</v>
      </c>
      <c r="P533" s="236">
        <v>0</v>
      </c>
      <c r="Q533" s="236">
        <f>ROUND(E533*P533,2)</f>
        <v>0</v>
      </c>
      <c r="R533" s="236" t="s">
        <v>561</v>
      </c>
      <c r="S533" s="236" t="s">
        <v>194</v>
      </c>
      <c r="T533" s="237" t="s">
        <v>194</v>
      </c>
      <c r="U533" s="222">
        <v>0.54</v>
      </c>
      <c r="V533" s="222">
        <f>ROUND(E533*U533,2)</f>
        <v>1.62</v>
      </c>
      <c r="W533" s="222"/>
      <c r="X533" s="222" t="s">
        <v>243</v>
      </c>
      <c r="Y533" s="212"/>
      <c r="Z533" s="212"/>
      <c r="AA533" s="212"/>
      <c r="AB533" s="212"/>
      <c r="AC533" s="212"/>
      <c r="AD533" s="212"/>
      <c r="AE533" s="212"/>
      <c r="AF533" s="212"/>
      <c r="AG533" s="212" t="s">
        <v>244</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1" x14ac:dyDescent="0.2">
      <c r="A534" s="219"/>
      <c r="B534" s="220"/>
      <c r="C534" s="263" t="s">
        <v>592</v>
      </c>
      <c r="D534" s="260"/>
      <c r="E534" s="260"/>
      <c r="F534" s="260"/>
      <c r="G534" s="260"/>
      <c r="H534" s="222"/>
      <c r="I534" s="222"/>
      <c r="J534" s="222"/>
      <c r="K534" s="222"/>
      <c r="L534" s="222"/>
      <c r="M534" s="222"/>
      <c r="N534" s="222"/>
      <c r="O534" s="222"/>
      <c r="P534" s="222"/>
      <c r="Q534" s="222"/>
      <c r="R534" s="222"/>
      <c r="S534" s="222"/>
      <c r="T534" s="222"/>
      <c r="U534" s="222"/>
      <c r="V534" s="222"/>
      <c r="W534" s="222"/>
      <c r="X534" s="222"/>
      <c r="Y534" s="212"/>
      <c r="Z534" s="212"/>
      <c r="AA534" s="212"/>
      <c r="AB534" s="212"/>
      <c r="AC534" s="212"/>
      <c r="AD534" s="212"/>
      <c r="AE534" s="212"/>
      <c r="AF534" s="212"/>
      <c r="AG534" s="212" t="s">
        <v>311</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
      <c r="A535" s="219"/>
      <c r="B535" s="220"/>
      <c r="C535" s="262" t="s">
        <v>1131</v>
      </c>
      <c r="D535" s="252"/>
      <c r="E535" s="253">
        <v>3</v>
      </c>
      <c r="F535" s="222"/>
      <c r="G535" s="222"/>
      <c r="H535" s="222"/>
      <c r="I535" s="222"/>
      <c r="J535" s="222"/>
      <c r="K535" s="222"/>
      <c r="L535" s="222"/>
      <c r="M535" s="222"/>
      <c r="N535" s="222"/>
      <c r="O535" s="222"/>
      <c r="P535" s="222"/>
      <c r="Q535" s="222"/>
      <c r="R535" s="222"/>
      <c r="S535" s="222"/>
      <c r="T535" s="222"/>
      <c r="U535" s="222"/>
      <c r="V535" s="222"/>
      <c r="W535" s="222"/>
      <c r="X535" s="222"/>
      <c r="Y535" s="212"/>
      <c r="Z535" s="212"/>
      <c r="AA535" s="212"/>
      <c r="AB535" s="212"/>
      <c r="AC535" s="212"/>
      <c r="AD535" s="212"/>
      <c r="AE535" s="212"/>
      <c r="AF535" s="212"/>
      <c r="AG535" s="212" t="s">
        <v>307</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19"/>
      <c r="B536" s="220"/>
      <c r="C536" s="248"/>
      <c r="D536" s="242"/>
      <c r="E536" s="242"/>
      <c r="F536" s="242"/>
      <c r="G536" s="242"/>
      <c r="H536" s="222"/>
      <c r="I536" s="222"/>
      <c r="J536" s="222"/>
      <c r="K536" s="222"/>
      <c r="L536" s="222"/>
      <c r="M536" s="222"/>
      <c r="N536" s="222"/>
      <c r="O536" s="222"/>
      <c r="P536" s="222"/>
      <c r="Q536" s="222"/>
      <c r="R536" s="222"/>
      <c r="S536" s="222"/>
      <c r="T536" s="222"/>
      <c r="U536" s="222"/>
      <c r="V536" s="222"/>
      <c r="W536" s="222"/>
      <c r="X536" s="222"/>
      <c r="Y536" s="212"/>
      <c r="Z536" s="212"/>
      <c r="AA536" s="212"/>
      <c r="AB536" s="212"/>
      <c r="AC536" s="212"/>
      <c r="AD536" s="212"/>
      <c r="AE536" s="212"/>
      <c r="AF536" s="212"/>
      <c r="AG536" s="212" t="s">
        <v>200</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ht="22.5" outlineLevel="1" x14ac:dyDescent="0.2">
      <c r="A537" s="231">
        <v>36</v>
      </c>
      <c r="B537" s="232" t="s">
        <v>594</v>
      </c>
      <c r="C537" s="245" t="s">
        <v>595</v>
      </c>
      <c r="D537" s="233" t="s">
        <v>591</v>
      </c>
      <c r="E537" s="234">
        <v>720</v>
      </c>
      <c r="F537" s="235"/>
      <c r="G537" s="236">
        <f>ROUND(E537*F537,2)</f>
        <v>0</v>
      </c>
      <c r="H537" s="235"/>
      <c r="I537" s="236">
        <f>ROUND(E537*H537,2)</f>
        <v>0</v>
      </c>
      <c r="J537" s="235"/>
      <c r="K537" s="236">
        <f>ROUND(E537*J537,2)</f>
        <v>0</v>
      </c>
      <c r="L537" s="236">
        <v>21</v>
      </c>
      <c r="M537" s="236">
        <f>G537*(1+L537/100)</f>
        <v>0</v>
      </c>
      <c r="N537" s="236">
        <v>0</v>
      </c>
      <c r="O537" s="236">
        <f>ROUND(E537*N537,2)</f>
        <v>0</v>
      </c>
      <c r="P537" s="236">
        <v>0</v>
      </c>
      <c r="Q537" s="236">
        <f>ROUND(E537*P537,2)</f>
        <v>0</v>
      </c>
      <c r="R537" s="236" t="s">
        <v>561</v>
      </c>
      <c r="S537" s="236" t="s">
        <v>194</v>
      </c>
      <c r="T537" s="237" t="s">
        <v>194</v>
      </c>
      <c r="U537" s="222">
        <v>0.59</v>
      </c>
      <c r="V537" s="222">
        <f>ROUND(E537*U537,2)</f>
        <v>424.8</v>
      </c>
      <c r="W537" s="222"/>
      <c r="X537" s="222" t="s">
        <v>243</v>
      </c>
      <c r="Y537" s="212"/>
      <c r="Z537" s="212"/>
      <c r="AA537" s="212"/>
      <c r="AB537" s="212"/>
      <c r="AC537" s="212"/>
      <c r="AD537" s="212"/>
      <c r="AE537" s="212"/>
      <c r="AF537" s="212"/>
      <c r="AG537" s="212" t="s">
        <v>244</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19"/>
      <c r="B538" s="220"/>
      <c r="C538" s="263" t="s">
        <v>592</v>
      </c>
      <c r="D538" s="260"/>
      <c r="E538" s="260"/>
      <c r="F538" s="260"/>
      <c r="G538" s="260"/>
      <c r="H538" s="222"/>
      <c r="I538" s="222"/>
      <c r="J538" s="222"/>
      <c r="K538" s="222"/>
      <c r="L538" s="222"/>
      <c r="M538" s="222"/>
      <c r="N538" s="222"/>
      <c r="O538" s="222"/>
      <c r="P538" s="222"/>
      <c r="Q538" s="222"/>
      <c r="R538" s="222"/>
      <c r="S538" s="222"/>
      <c r="T538" s="222"/>
      <c r="U538" s="222"/>
      <c r="V538" s="222"/>
      <c r="W538" s="222"/>
      <c r="X538" s="222"/>
      <c r="Y538" s="212"/>
      <c r="Z538" s="212"/>
      <c r="AA538" s="212"/>
      <c r="AB538" s="212"/>
      <c r="AC538" s="212"/>
      <c r="AD538" s="212"/>
      <c r="AE538" s="212"/>
      <c r="AF538" s="212"/>
      <c r="AG538" s="212" t="s">
        <v>311</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
      <c r="A539" s="219"/>
      <c r="B539" s="220"/>
      <c r="C539" s="262" t="s">
        <v>1132</v>
      </c>
      <c r="D539" s="252"/>
      <c r="E539" s="253">
        <v>308</v>
      </c>
      <c r="F539" s="222"/>
      <c r="G539" s="222"/>
      <c r="H539" s="222"/>
      <c r="I539" s="222"/>
      <c r="J539" s="222"/>
      <c r="K539" s="222"/>
      <c r="L539" s="222"/>
      <c r="M539" s="222"/>
      <c r="N539" s="222"/>
      <c r="O539" s="222"/>
      <c r="P539" s="222"/>
      <c r="Q539" s="222"/>
      <c r="R539" s="222"/>
      <c r="S539" s="222"/>
      <c r="T539" s="222"/>
      <c r="U539" s="222"/>
      <c r="V539" s="222"/>
      <c r="W539" s="222"/>
      <c r="X539" s="222"/>
      <c r="Y539" s="212"/>
      <c r="Z539" s="212"/>
      <c r="AA539" s="212"/>
      <c r="AB539" s="212"/>
      <c r="AC539" s="212"/>
      <c r="AD539" s="212"/>
      <c r="AE539" s="212"/>
      <c r="AF539" s="212"/>
      <c r="AG539" s="212" t="s">
        <v>307</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
      <c r="A540" s="219"/>
      <c r="B540" s="220"/>
      <c r="C540" s="262" t="s">
        <v>1133</v>
      </c>
      <c r="D540" s="252"/>
      <c r="E540" s="253">
        <v>412</v>
      </c>
      <c r="F540" s="222"/>
      <c r="G540" s="222"/>
      <c r="H540" s="222"/>
      <c r="I540" s="222"/>
      <c r="J540" s="222"/>
      <c r="K540" s="222"/>
      <c r="L540" s="222"/>
      <c r="M540" s="222"/>
      <c r="N540" s="222"/>
      <c r="O540" s="222"/>
      <c r="P540" s="222"/>
      <c r="Q540" s="222"/>
      <c r="R540" s="222"/>
      <c r="S540" s="222"/>
      <c r="T540" s="222"/>
      <c r="U540" s="222"/>
      <c r="V540" s="222"/>
      <c r="W540" s="222"/>
      <c r="X540" s="222"/>
      <c r="Y540" s="212"/>
      <c r="Z540" s="212"/>
      <c r="AA540" s="212"/>
      <c r="AB540" s="212"/>
      <c r="AC540" s="212"/>
      <c r="AD540" s="212"/>
      <c r="AE540" s="212"/>
      <c r="AF540" s="212"/>
      <c r="AG540" s="212" t="s">
        <v>307</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
      <c r="A541" s="219"/>
      <c r="B541" s="220"/>
      <c r="C541" s="267" t="s">
        <v>484</v>
      </c>
      <c r="D541" s="258"/>
      <c r="E541" s="259">
        <v>720</v>
      </c>
      <c r="F541" s="222"/>
      <c r="G541" s="222"/>
      <c r="H541" s="222"/>
      <c r="I541" s="222"/>
      <c r="J541" s="222"/>
      <c r="K541" s="222"/>
      <c r="L541" s="222"/>
      <c r="M541" s="222"/>
      <c r="N541" s="222"/>
      <c r="O541" s="222"/>
      <c r="P541" s="222"/>
      <c r="Q541" s="222"/>
      <c r="R541" s="222"/>
      <c r="S541" s="222"/>
      <c r="T541" s="222"/>
      <c r="U541" s="222"/>
      <c r="V541" s="222"/>
      <c r="W541" s="222"/>
      <c r="X541" s="222"/>
      <c r="Y541" s="212"/>
      <c r="Z541" s="212"/>
      <c r="AA541" s="212"/>
      <c r="AB541" s="212"/>
      <c r="AC541" s="212"/>
      <c r="AD541" s="212"/>
      <c r="AE541" s="212"/>
      <c r="AF541" s="212"/>
      <c r="AG541" s="212" t="s">
        <v>307</v>
      </c>
      <c r="AH541" s="212">
        <v>1</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19"/>
      <c r="B542" s="220"/>
      <c r="C542" s="248"/>
      <c r="D542" s="242"/>
      <c r="E542" s="242"/>
      <c r="F542" s="242"/>
      <c r="G542" s="242"/>
      <c r="H542" s="222"/>
      <c r="I542" s="222"/>
      <c r="J542" s="222"/>
      <c r="K542" s="222"/>
      <c r="L542" s="222"/>
      <c r="M542" s="222"/>
      <c r="N542" s="222"/>
      <c r="O542" s="222"/>
      <c r="P542" s="222"/>
      <c r="Q542" s="222"/>
      <c r="R542" s="222"/>
      <c r="S542" s="222"/>
      <c r="T542" s="222"/>
      <c r="U542" s="222"/>
      <c r="V542" s="222"/>
      <c r="W542" s="222"/>
      <c r="X542" s="222"/>
      <c r="Y542" s="212"/>
      <c r="Z542" s="212"/>
      <c r="AA542" s="212"/>
      <c r="AB542" s="212"/>
      <c r="AC542" s="212"/>
      <c r="AD542" s="212"/>
      <c r="AE542" s="212"/>
      <c r="AF542" s="212"/>
      <c r="AG542" s="212" t="s">
        <v>200</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22.5" outlineLevel="1" x14ac:dyDescent="0.2">
      <c r="A543" s="231">
        <v>37</v>
      </c>
      <c r="B543" s="232" t="s">
        <v>1134</v>
      </c>
      <c r="C543" s="245" t="s">
        <v>1135</v>
      </c>
      <c r="D543" s="233" t="s">
        <v>591</v>
      </c>
      <c r="E543" s="234">
        <v>371</v>
      </c>
      <c r="F543" s="235"/>
      <c r="G543" s="236">
        <f>ROUND(E543*F543,2)</f>
        <v>0</v>
      </c>
      <c r="H543" s="235"/>
      <c r="I543" s="236">
        <f>ROUND(E543*H543,2)</f>
        <v>0</v>
      </c>
      <c r="J543" s="235"/>
      <c r="K543" s="236">
        <f>ROUND(E543*J543,2)</f>
        <v>0</v>
      </c>
      <c r="L543" s="236">
        <v>21</v>
      </c>
      <c r="M543" s="236">
        <f>G543*(1+L543/100)</f>
        <v>0</v>
      </c>
      <c r="N543" s="236">
        <v>0</v>
      </c>
      <c r="O543" s="236">
        <f>ROUND(E543*N543,2)</f>
        <v>0</v>
      </c>
      <c r="P543" s="236">
        <v>0</v>
      </c>
      <c r="Q543" s="236">
        <f>ROUND(E543*P543,2)</f>
        <v>0</v>
      </c>
      <c r="R543" s="236" t="s">
        <v>561</v>
      </c>
      <c r="S543" s="236" t="s">
        <v>194</v>
      </c>
      <c r="T543" s="237" t="s">
        <v>194</v>
      </c>
      <c r="U543" s="222">
        <v>0.65</v>
      </c>
      <c r="V543" s="222">
        <f>ROUND(E543*U543,2)</f>
        <v>241.15</v>
      </c>
      <c r="W543" s="222"/>
      <c r="X543" s="222" t="s">
        <v>243</v>
      </c>
      <c r="Y543" s="212"/>
      <c r="Z543" s="212"/>
      <c r="AA543" s="212"/>
      <c r="AB543" s="212"/>
      <c r="AC543" s="212"/>
      <c r="AD543" s="212"/>
      <c r="AE543" s="212"/>
      <c r="AF543" s="212"/>
      <c r="AG543" s="212" t="s">
        <v>244</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19"/>
      <c r="B544" s="220"/>
      <c r="C544" s="263" t="s">
        <v>592</v>
      </c>
      <c r="D544" s="260"/>
      <c r="E544" s="260"/>
      <c r="F544" s="260"/>
      <c r="G544" s="260"/>
      <c r="H544" s="222"/>
      <c r="I544" s="222"/>
      <c r="J544" s="222"/>
      <c r="K544" s="222"/>
      <c r="L544" s="222"/>
      <c r="M544" s="222"/>
      <c r="N544" s="222"/>
      <c r="O544" s="222"/>
      <c r="P544" s="222"/>
      <c r="Q544" s="222"/>
      <c r="R544" s="222"/>
      <c r="S544" s="222"/>
      <c r="T544" s="222"/>
      <c r="U544" s="222"/>
      <c r="V544" s="222"/>
      <c r="W544" s="222"/>
      <c r="X544" s="222"/>
      <c r="Y544" s="212"/>
      <c r="Z544" s="212"/>
      <c r="AA544" s="212"/>
      <c r="AB544" s="212"/>
      <c r="AC544" s="212"/>
      <c r="AD544" s="212"/>
      <c r="AE544" s="212"/>
      <c r="AF544" s="212"/>
      <c r="AG544" s="212" t="s">
        <v>311</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1" x14ac:dyDescent="0.2">
      <c r="A545" s="219"/>
      <c r="B545" s="220"/>
      <c r="C545" s="262" t="s">
        <v>1136</v>
      </c>
      <c r="D545" s="252"/>
      <c r="E545" s="253">
        <v>371</v>
      </c>
      <c r="F545" s="222"/>
      <c r="G545" s="222"/>
      <c r="H545" s="222"/>
      <c r="I545" s="222"/>
      <c r="J545" s="222"/>
      <c r="K545" s="222"/>
      <c r="L545" s="222"/>
      <c r="M545" s="222"/>
      <c r="N545" s="222"/>
      <c r="O545" s="222"/>
      <c r="P545" s="222"/>
      <c r="Q545" s="222"/>
      <c r="R545" s="222"/>
      <c r="S545" s="222"/>
      <c r="T545" s="222"/>
      <c r="U545" s="222"/>
      <c r="V545" s="222"/>
      <c r="W545" s="222"/>
      <c r="X545" s="222"/>
      <c r="Y545" s="212"/>
      <c r="Z545" s="212"/>
      <c r="AA545" s="212"/>
      <c r="AB545" s="212"/>
      <c r="AC545" s="212"/>
      <c r="AD545" s="212"/>
      <c r="AE545" s="212"/>
      <c r="AF545" s="212"/>
      <c r="AG545" s="212" t="s">
        <v>307</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
      <c r="A546" s="219"/>
      <c r="B546" s="220"/>
      <c r="C546" s="248"/>
      <c r="D546" s="242"/>
      <c r="E546" s="242"/>
      <c r="F546" s="242"/>
      <c r="G546" s="242"/>
      <c r="H546" s="222"/>
      <c r="I546" s="222"/>
      <c r="J546" s="222"/>
      <c r="K546" s="222"/>
      <c r="L546" s="222"/>
      <c r="M546" s="222"/>
      <c r="N546" s="222"/>
      <c r="O546" s="222"/>
      <c r="P546" s="222"/>
      <c r="Q546" s="222"/>
      <c r="R546" s="222"/>
      <c r="S546" s="222"/>
      <c r="T546" s="222"/>
      <c r="U546" s="222"/>
      <c r="V546" s="222"/>
      <c r="W546" s="222"/>
      <c r="X546" s="222"/>
      <c r="Y546" s="212"/>
      <c r="Z546" s="212"/>
      <c r="AA546" s="212"/>
      <c r="AB546" s="212"/>
      <c r="AC546" s="212"/>
      <c r="AD546" s="212"/>
      <c r="AE546" s="212"/>
      <c r="AF546" s="212"/>
      <c r="AG546" s="212" t="s">
        <v>200</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ht="22.5" outlineLevel="1" x14ac:dyDescent="0.2">
      <c r="A547" s="231">
        <v>38</v>
      </c>
      <c r="B547" s="232" t="s">
        <v>599</v>
      </c>
      <c r="C547" s="245" t="s">
        <v>600</v>
      </c>
      <c r="D547" s="233" t="s">
        <v>591</v>
      </c>
      <c r="E547" s="234">
        <v>6</v>
      </c>
      <c r="F547" s="235"/>
      <c r="G547" s="236">
        <f>ROUND(E547*F547,2)</f>
        <v>0</v>
      </c>
      <c r="H547" s="235"/>
      <c r="I547" s="236">
        <f>ROUND(E547*H547,2)</f>
        <v>0</v>
      </c>
      <c r="J547" s="235"/>
      <c r="K547" s="236">
        <f>ROUND(E547*J547,2)</f>
        <v>0</v>
      </c>
      <c r="L547" s="236">
        <v>21</v>
      </c>
      <c r="M547" s="236">
        <f>G547*(1+L547/100)</f>
        <v>0</v>
      </c>
      <c r="N547" s="236">
        <v>0</v>
      </c>
      <c r="O547" s="236">
        <f>ROUND(E547*N547,2)</f>
        <v>0</v>
      </c>
      <c r="P547" s="236">
        <v>0</v>
      </c>
      <c r="Q547" s="236">
        <f>ROUND(E547*P547,2)</f>
        <v>0</v>
      </c>
      <c r="R547" s="236" t="s">
        <v>561</v>
      </c>
      <c r="S547" s="236" t="s">
        <v>194</v>
      </c>
      <c r="T547" s="237" t="s">
        <v>194</v>
      </c>
      <c r="U547" s="222">
        <v>0.75</v>
      </c>
      <c r="V547" s="222">
        <f>ROUND(E547*U547,2)</f>
        <v>4.5</v>
      </c>
      <c r="W547" s="222"/>
      <c r="X547" s="222" t="s">
        <v>243</v>
      </c>
      <c r="Y547" s="212"/>
      <c r="Z547" s="212"/>
      <c r="AA547" s="212"/>
      <c r="AB547" s="212"/>
      <c r="AC547" s="212"/>
      <c r="AD547" s="212"/>
      <c r="AE547" s="212"/>
      <c r="AF547" s="212"/>
      <c r="AG547" s="212" t="s">
        <v>244</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
      <c r="A548" s="219"/>
      <c r="B548" s="220"/>
      <c r="C548" s="263" t="s">
        <v>592</v>
      </c>
      <c r="D548" s="260"/>
      <c r="E548" s="260"/>
      <c r="F548" s="260"/>
      <c r="G548" s="260"/>
      <c r="H548" s="222"/>
      <c r="I548" s="222"/>
      <c r="J548" s="222"/>
      <c r="K548" s="222"/>
      <c r="L548" s="222"/>
      <c r="M548" s="222"/>
      <c r="N548" s="222"/>
      <c r="O548" s="222"/>
      <c r="P548" s="222"/>
      <c r="Q548" s="222"/>
      <c r="R548" s="222"/>
      <c r="S548" s="222"/>
      <c r="T548" s="222"/>
      <c r="U548" s="222"/>
      <c r="V548" s="222"/>
      <c r="W548" s="222"/>
      <c r="X548" s="222"/>
      <c r="Y548" s="212"/>
      <c r="Z548" s="212"/>
      <c r="AA548" s="212"/>
      <c r="AB548" s="212"/>
      <c r="AC548" s="212"/>
      <c r="AD548" s="212"/>
      <c r="AE548" s="212"/>
      <c r="AF548" s="212"/>
      <c r="AG548" s="212" t="s">
        <v>311</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19"/>
      <c r="B549" s="220"/>
      <c r="C549" s="262" t="s">
        <v>1137</v>
      </c>
      <c r="D549" s="252"/>
      <c r="E549" s="253">
        <v>6</v>
      </c>
      <c r="F549" s="222"/>
      <c r="G549" s="222"/>
      <c r="H549" s="222"/>
      <c r="I549" s="222"/>
      <c r="J549" s="222"/>
      <c r="K549" s="222"/>
      <c r="L549" s="222"/>
      <c r="M549" s="222"/>
      <c r="N549" s="222"/>
      <c r="O549" s="222"/>
      <c r="P549" s="222"/>
      <c r="Q549" s="222"/>
      <c r="R549" s="222"/>
      <c r="S549" s="222"/>
      <c r="T549" s="222"/>
      <c r="U549" s="222"/>
      <c r="V549" s="222"/>
      <c r="W549" s="222"/>
      <c r="X549" s="222"/>
      <c r="Y549" s="212"/>
      <c r="Z549" s="212"/>
      <c r="AA549" s="212"/>
      <c r="AB549" s="212"/>
      <c r="AC549" s="212"/>
      <c r="AD549" s="212"/>
      <c r="AE549" s="212"/>
      <c r="AF549" s="212"/>
      <c r="AG549" s="212" t="s">
        <v>307</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19"/>
      <c r="B550" s="220"/>
      <c r="C550" s="248"/>
      <c r="D550" s="242"/>
      <c r="E550" s="242"/>
      <c r="F550" s="242"/>
      <c r="G550" s="242"/>
      <c r="H550" s="222"/>
      <c r="I550" s="222"/>
      <c r="J550" s="222"/>
      <c r="K550" s="222"/>
      <c r="L550" s="222"/>
      <c r="M550" s="222"/>
      <c r="N550" s="222"/>
      <c r="O550" s="222"/>
      <c r="P550" s="222"/>
      <c r="Q550" s="222"/>
      <c r="R550" s="222"/>
      <c r="S550" s="222"/>
      <c r="T550" s="222"/>
      <c r="U550" s="222"/>
      <c r="V550" s="222"/>
      <c r="W550" s="222"/>
      <c r="X550" s="222"/>
      <c r="Y550" s="212"/>
      <c r="Z550" s="212"/>
      <c r="AA550" s="212"/>
      <c r="AB550" s="212"/>
      <c r="AC550" s="212"/>
      <c r="AD550" s="212"/>
      <c r="AE550" s="212"/>
      <c r="AF550" s="212"/>
      <c r="AG550" s="212" t="s">
        <v>200</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ht="22.5" outlineLevel="1" x14ac:dyDescent="0.2">
      <c r="A551" s="231">
        <v>39</v>
      </c>
      <c r="B551" s="232" t="s">
        <v>603</v>
      </c>
      <c r="C551" s="245" t="s">
        <v>604</v>
      </c>
      <c r="D551" s="233" t="s">
        <v>548</v>
      </c>
      <c r="E551" s="234">
        <v>20</v>
      </c>
      <c r="F551" s="235"/>
      <c r="G551" s="236">
        <f>ROUND(E551*F551,2)</f>
        <v>0</v>
      </c>
      <c r="H551" s="235"/>
      <c r="I551" s="236">
        <f>ROUND(E551*H551,2)</f>
        <v>0</v>
      </c>
      <c r="J551" s="235"/>
      <c r="K551" s="236">
        <f>ROUND(E551*J551,2)</f>
        <v>0</v>
      </c>
      <c r="L551" s="236">
        <v>21</v>
      </c>
      <c r="M551" s="236">
        <f>G551*(1+L551/100)</f>
        <v>0</v>
      </c>
      <c r="N551" s="236">
        <v>0</v>
      </c>
      <c r="O551" s="236">
        <f>ROUND(E551*N551,2)</f>
        <v>0</v>
      </c>
      <c r="P551" s="236">
        <v>0</v>
      </c>
      <c r="Q551" s="236">
        <f>ROUND(E551*P551,2)</f>
        <v>0</v>
      </c>
      <c r="R551" s="236" t="s">
        <v>561</v>
      </c>
      <c r="S551" s="236" t="s">
        <v>194</v>
      </c>
      <c r="T551" s="237" t="s">
        <v>194</v>
      </c>
      <c r="U551" s="222">
        <v>1.22</v>
      </c>
      <c r="V551" s="222">
        <f>ROUND(E551*U551,2)</f>
        <v>24.4</v>
      </c>
      <c r="W551" s="222"/>
      <c r="X551" s="222" t="s">
        <v>243</v>
      </c>
      <c r="Y551" s="212"/>
      <c r="Z551" s="212"/>
      <c r="AA551" s="212"/>
      <c r="AB551" s="212"/>
      <c r="AC551" s="212"/>
      <c r="AD551" s="212"/>
      <c r="AE551" s="212"/>
      <c r="AF551" s="212"/>
      <c r="AG551" s="212" t="s">
        <v>244</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19"/>
      <c r="B552" s="220"/>
      <c r="C552" s="262" t="s">
        <v>1138</v>
      </c>
      <c r="D552" s="252"/>
      <c r="E552" s="253">
        <v>20</v>
      </c>
      <c r="F552" s="222"/>
      <c r="G552" s="222"/>
      <c r="H552" s="222"/>
      <c r="I552" s="222"/>
      <c r="J552" s="222"/>
      <c r="K552" s="222"/>
      <c r="L552" s="222"/>
      <c r="M552" s="222"/>
      <c r="N552" s="222"/>
      <c r="O552" s="222"/>
      <c r="P552" s="222"/>
      <c r="Q552" s="222"/>
      <c r="R552" s="222"/>
      <c r="S552" s="222"/>
      <c r="T552" s="222"/>
      <c r="U552" s="222"/>
      <c r="V552" s="222"/>
      <c r="W552" s="222"/>
      <c r="X552" s="222"/>
      <c r="Y552" s="212"/>
      <c r="Z552" s="212"/>
      <c r="AA552" s="212"/>
      <c r="AB552" s="212"/>
      <c r="AC552" s="212"/>
      <c r="AD552" s="212"/>
      <c r="AE552" s="212"/>
      <c r="AF552" s="212"/>
      <c r="AG552" s="212" t="s">
        <v>307</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19"/>
      <c r="B553" s="220"/>
      <c r="C553" s="248"/>
      <c r="D553" s="242"/>
      <c r="E553" s="242"/>
      <c r="F553" s="242"/>
      <c r="G553" s="242"/>
      <c r="H553" s="222"/>
      <c r="I553" s="222"/>
      <c r="J553" s="222"/>
      <c r="K553" s="222"/>
      <c r="L553" s="222"/>
      <c r="M553" s="222"/>
      <c r="N553" s="222"/>
      <c r="O553" s="222"/>
      <c r="P553" s="222"/>
      <c r="Q553" s="222"/>
      <c r="R553" s="222"/>
      <c r="S553" s="222"/>
      <c r="T553" s="222"/>
      <c r="U553" s="222"/>
      <c r="V553" s="222"/>
      <c r="W553" s="222"/>
      <c r="X553" s="222"/>
      <c r="Y553" s="212"/>
      <c r="Z553" s="212"/>
      <c r="AA553" s="212"/>
      <c r="AB553" s="212"/>
      <c r="AC553" s="212"/>
      <c r="AD553" s="212"/>
      <c r="AE553" s="212"/>
      <c r="AF553" s="212"/>
      <c r="AG553" s="212" t="s">
        <v>200</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2.5" outlineLevel="1" x14ac:dyDescent="0.2">
      <c r="A554" s="231">
        <v>40</v>
      </c>
      <c r="B554" s="232" t="s">
        <v>1139</v>
      </c>
      <c r="C554" s="245" t="s">
        <v>1140</v>
      </c>
      <c r="D554" s="233" t="s">
        <v>548</v>
      </c>
      <c r="E554" s="234">
        <v>1</v>
      </c>
      <c r="F554" s="235"/>
      <c r="G554" s="236">
        <f>ROUND(E554*F554,2)</f>
        <v>0</v>
      </c>
      <c r="H554" s="235"/>
      <c r="I554" s="236">
        <f>ROUND(E554*H554,2)</f>
        <v>0</v>
      </c>
      <c r="J554" s="235"/>
      <c r="K554" s="236">
        <f>ROUND(E554*J554,2)</f>
        <v>0</v>
      </c>
      <c r="L554" s="236">
        <v>21</v>
      </c>
      <c r="M554" s="236">
        <f>G554*(1+L554/100)</f>
        <v>0</v>
      </c>
      <c r="N554" s="236">
        <v>0</v>
      </c>
      <c r="O554" s="236">
        <f>ROUND(E554*N554,2)</f>
        <v>0</v>
      </c>
      <c r="P554" s="236">
        <v>0</v>
      </c>
      <c r="Q554" s="236">
        <f>ROUND(E554*P554,2)</f>
        <v>0</v>
      </c>
      <c r="R554" s="236" t="s">
        <v>561</v>
      </c>
      <c r="S554" s="236" t="s">
        <v>194</v>
      </c>
      <c r="T554" s="237" t="s">
        <v>194</v>
      </c>
      <c r="U554" s="222">
        <v>1.27</v>
      </c>
      <c r="V554" s="222">
        <f>ROUND(E554*U554,2)</f>
        <v>1.27</v>
      </c>
      <c r="W554" s="222"/>
      <c r="X554" s="222" t="s">
        <v>243</v>
      </c>
      <c r="Y554" s="212"/>
      <c r="Z554" s="212"/>
      <c r="AA554" s="212"/>
      <c r="AB554" s="212"/>
      <c r="AC554" s="212"/>
      <c r="AD554" s="212"/>
      <c r="AE554" s="212"/>
      <c r="AF554" s="212"/>
      <c r="AG554" s="212" t="s">
        <v>244</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1" x14ac:dyDescent="0.2">
      <c r="A555" s="219"/>
      <c r="B555" s="220"/>
      <c r="C555" s="268"/>
      <c r="D555" s="261"/>
      <c r="E555" s="261"/>
      <c r="F555" s="261"/>
      <c r="G555" s="261"/>
      <c r="H555" s="222"/>
      <c r="I555" s="222"/>
      <c r="J555" s="222"/>
      <c r="K555" s="222"/>
      <c r="L555" s="222"/>
      <c r="M555" s="222"/>
      <c r="N555" s="222"/>
      <c r="O555" s="222"/>
      <c r="P555" s="222"/>
      <c r="Q555" s="222"/>
      <c r="R555" s="222"/>
      <c r="S555" s="222"/>
      <c r="T555" s="222"/>
      <c r="U555" s="222"/>
      <c r="V555" s="222"/>
      <c r="W555" s="222"/>
      <c r="X555" s="222"/>
      <c r="Y555" s="212"/>
      <c r="Z555" s="212"/>
      <c r="AA555" s="212"/>
      <c r="AB555" s="212"/>
      <c r="AC555" s="212"/>
      <c r="AD555" s="212"/>
      <c r="AE555" s="212"/>
      <c r="AF555" s="212"/>
      <c r="AG555" s="212" t="s">
        <v>200</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ht="22.5" outlineLevel="1" x14ac:dyDescent="0.2">
      <c r="A556" s="231">
        <v>41</v>
      </c>
      <c r="B556" s="232" t="s">
        <v>606</v>
      </c>
      <c r="C556" s="245" t="s">
        <v>607</v>
      </c>
      <c r="D556" s="233" t="s">
        <v>548</v>
      </c>
      <c r="E556" s="234">
        <v>4</v>
      </c>
      <c r="F556" s="235"/>
      <c r="G556" s="236">
        <f>ROUND(E556*F556,2)</f>
        <v>0</v>
      </c>
      <c r="H556" s="235"/>
      <c r="I556" s="236">
        <f>ROUND(E556*H556,2)</f>
        <v>0</v>
      </c>
      <c r="J556" s="235"/>
      <c r="K556" s="236">
        <f>ROUND(E556*J556,2)</f>
        <v>0</v>
      </c>
      <c r="L556" s="236">
        <v>21</v>
      </c>
      <c r="M556" s="236">
        <f>G556*(1+L556/100)</f>
        <v>0</v>
      </c>
      <c r="N556" s="236">
        <v>0</v>
      </c>
      <c r="O556" s="236">
        <f>ROUND(E556*N556,2)</f>
        <v>0</v>
      </c>
      <c r="P556" s="236">
        <v>0</v>
      </c>
      <c r="Q556" s="236">
        <f>ROUND(E556*P556,2)</f>
        <v>0</v>
      </c>
      <c r="R556" s="236" t="s">
        <v>561</v>
      </c>
      <c r="S556" s="236" t="s">
        <v>194</v>
      </c>
      <c r="T556" s="237" t="s">
        <v>194</v>
      </c>
      <c r="U556" s="222">
        <v>1.61</v>
      </c>
      <c r="V556" s="222">
        <f>ROUND(E556*U556,2)</f>
        <v>6.44</v>
      </c>
      <c r="W556" s="222"/>
      <c r="X556" s="222" t="s">
        <v>243</v>
      </c>
      <c r="Y556" s="212"/>
      <c r="Z556" s="212"/>
      <c r="AA556" s="212"/>
      <c r="AB556" s="212"/>
      <c r="AC556" s="212"/>
      <c r="AD556" s="212"/>
      <c r="AE556" s="212"/>
      <c r="AF556" s="212"/>
      <c r="AG556" s="212" t="s">
        <v>244</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
      <c r="A557" s="219"/>
      <c r="B557" s="220"/>
      <c r="C557" s="262" t="s">
        <v>1141</v>
      </c>
      <c r="D557" s="252"/>
      <c r="E557" s="253">
        <v>4</v>
      </c>
      <c r="F557" s="222"/>
      <c r="G557" s="222"/>
      <c r="H557" s="222"/>
      <c r="I557" s="222"/>
      <c r="J557" s="222"/>
      <c r="K557" s="222"/>
      <c r="L557" s="222"/>
      <c r="M557" s="222"/>
      <c r="N557" s="222"/>
      <c r="O557" s="222"/>
      <c r="P557" s="222"/>
      <c r="Q557" s="222"/>
      <c r="R557" s="222"/>
      <c r="S557" s="222"/>
      <c r="T557" s="222"/>
      <c r="U557" s="222"/>
      <c r="V557" s="222"/>
      <c r="W557" s="222"/>
      <c r="X557" s="222"/>
      <c r="Y557" s="212"/>
      <c r="Z557" s="212"/>
      <c r="AA557" s="212"/>
      <c r="AB557" s="212"/>
      <c r="AC557" s="212"/>
      <c r="AD557" s="212"/>
      <c r="AE557" s="212"/>
      <c r="AF557" s="212"/>
      <c r="AG557" s="212" t="s">
        <v>307</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19"/>
      <c r="B558" s="220"/>
      <c r="C558" s="248"/>
      <c r="D558" s="242"/>
      <c r="E558" s="242"/>
      <c r="F558" s="242"/>
      <c r="G558" s="242"/>
      <c r="H558" s="222"/>
      <c r="I558" s="222"/>
      <c r="J558" s="222"/>
      <c r="K558" s="222"/>
      <c r="L558" s="222"/>
      <c r="M558" s="222"/>
      <c r="N558" s="222"/>
      <c r="O558" s="222"/>
      <c r="P558" s="222"/>
      <c r="Q558" s="222"/>
      <c r="R558" s="222"/>
      <c r="S558" s="222"/>
      <c r="T558" s="222"/>
      <c r="U558" s="222"/>
      <c r="V558" s="222"/>
      <c r="W558" s="222"/>
      <c r="X558" s="222"/>
      <c r="Y558" s="212"/>
      <c r="Z558" s="212"/>
      <c r="AA558" s="212"/>
      <c r="AB558" s="212"/>
      <c r="AC558" s="212"/>
      <c r="AD558" s="212"/>
      <c r="AE558" s="212"/>
      <c r="AF558" s="212"/>
      <c r="AG558" s="212" t="s">
        <v>200</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ht="22.5" outlineLevel="1" x14ac:dyDescent="0.2">
      <c r="A559" s="231">
        <v>42</v>
      </c>
      <c r="B559" s="232" t="s">
        <v>608</v>
      </c>
      <c r="C559" s="245" t="s">
        <v>609</v>
      </c>
      <c r="D559" s="233" t="s">
        <v>548</v>
      </c>
      <c r="E559" s="234">
        <v>30</v>
      </c>
      <c r="F559" s="235"/>
      <c r="G559" s="236">
        <f>ROUND(E559*F559,2)</f>
        <v>0</v>
      </c>
      <c r="H559" s="235"/>
      <c r="I559" s="236">
        <f>ROUND(E559*H559,2)</f>
        <v>0</v>
      </c>
      <c r="J559" s="235"/>
      <c r="K559" s="236">
        <f>ROUND(E559*J559,2)</f>
        <v>0</v>
      </c>
      <c r="L559" s="236">
        <v>21</v>
      </c>
      <c r="M559" s="236">
        <f>G559*(1+L559/100)</f>
        <v>0</v>
      </c>
      <c r="N559" s="236">
        <v>0</v>
      </c>
      <c r="O559" s="236">
        <f>ROUND(E559*N559,2)</f>
        <v>0</v>
      </c>
      <c r="P559" s="236">
        <v>0</v>
      </c>
      <c r="Q559" s="236">
        <f>ROUND(E559*P559,2)</f>
        <v>0</v>
      </c>
      <c r="R559" s="236" t="s">
        <v>561</v>
      </c>
      <c r="S559" s="236" t="s">
        <v>194</v>
      </c>
      <c r="T559" s="237" t="s">
        <v>194</v>
      </c>
      <c r="U559" s="222">
        <v>1.85</v>
      </c>
      <c r="V559" s="222">
        <f>ROUND(E559*U559,2)</f>
        <v>55.5</v>
      </c>
      <c r="W559" s="222"/>
      <c r="X559" s="222" t="s">
        <v>243</v>
      </c>
      <c r="Y559" s="212"/>
      <c r="Z559" s="212"/>
      <c r="AA559" s="212"/>
      <c r="AB559" s="212"/>
      <c r="AC559" s="212"/>
      <c r="AD559" s="212"/>
      <c r="AE559" s="212"/>
      <c r="AF559" s="212"/>
      <c r="AG559" s="212" t="s">
        <v>244</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19"/>
      <c r="B560" s="220"/>
      <c r="C560" s="262" t="s">
        <v>1142</v>
      </c>
      <c r="D560" s="252"/>
      <c r="E560" s="253">
        <v>30</v>
      </c>
      <c r="F560" s="222"/>
      <c r="G560" s="222"/>
      <c r="H560" s="222"/>
      <c r="I560" s="222"/>
      <c r="J560" s="222"/>
      <c r="K560" s="222"/>
      <c r="L560" s="222"/>
      <c r="M560" s="222"/>
      <c r="N560" s="222"/>
      <c r="O560" s="222"/>
      <c r="P560" s="222"/>
      <c r="Q560" s="222"/>
      <c r="R560" s="222"/>
      <c r="S560" s="222"/>
      <c r="T560" s="222"/>
      <c r="U560" s="222"/>
      <c r="V560" s="222"/>
      <c r="W560" s="222"/>
      <c r="X560" s="222"/>
      <c r="Y560" s="212"/>
      <c r="Z560" s="212"/>
      <c r="AA560" s="212"/>
      <c r="AB560" s="212"/>
      <c r="AC560" s="212"/>
      <c r="AD560" s="212"/>
      <c r="AE560" s="212"/>
      <c r="AF560" s="212"/>
      <c r="AG560" s="212" t="s">
        <v>307</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1" x14ac:dyDescent="0.2">
      <c r="A561" s="219"/>
      <c r="B561" s="220"/>
      <c r="C561" s="248"/>
      <c r="D561" s="242"/>
      <c r="E561" s="242"/>
      <c r="F561" s="242"/>
      <c r="G561" s="242"/>
      <c r="H561" s="222"/>
      <c r="I561" s="222"/>
      <c r="J561" s="222"/>
      <c r="K561" s="222"/>
      <c r="L561" s="222"/>
      <c r="M561" s="222"/>
      <c r="N561" s="222"/>
      <c r="O561" s="222"/>
      <c r="P561" s="222"/>
      <c r="Q561" s="222"/>
      <c r="R561" s="222"/>
      <c r="S561" s="222"/>
      <c r="T561" s="222"/>
      <c r="U561" s="222"/>
      <c r="V561" s="222"/>
      <c r="W561" s="222"/>
      <c r="X561" s="222"/>
      <c r="Y561" s="212"/>
      <c r="Z561" s="212"/>
      <c r="AA561" s="212"/>
      <c r="AB561" s="212"/>
      <c r="AC561" s="212"/>
      <c r="AD561" s="212"/>
      <c r="AE561" s="212"/>
      <c r="AF561" s="212"/>
      <c r="AG561" s="212" t="s">
        <v>200</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ht="22.5" outlineLevel="1" x14ac:dyDescent="0.2">
      <c r="A562" s="231">
        <v>43</v>
      </c>
      <c r="B562" s="232" t="s">
        <v>1143</v>
      </c>
      <c r="C562" s="245" t="s">
        <v>1144</v>
      </c>
      <c r="D562" s="233" t="s">
        <v>548</v>
      </c>
      <c r="E562" s="234">
        <v>15</v>
      </c>
      <c r="F562" s="235"/>
      <c r="G562" s="236">
        <f>ROUND(E562*F562,2)</f>
        <v>0</v>
      </c>
      <c r="H562" s="235"/>
      <c r="I562" s="236">
        <f>ROUND(E562*H562,2)</f>
        <v>0</v>
      </c>
      <c r="J562" s="235"/>
      <c r="K562" s="236">
        <f>ROUND(E562*J562,2)</f>
        <v>0</v>
      </c>
      <c r="L562" s="236">
        <v>21</v>
      </c>
      <c r="M562" s="236">
        <f>G562*(1+L562/100)</f>
        <v>0</v>
      </c>
      <c r="N562" s="236">
        <v>0</v>
      </c>
      <c r="O562" s="236">
        <f>ROUND(E562*N562,2)</f>
        <v>0</v>
      </c>
      <c r="P562" s="236">
        <v>0</v>
      </c>
      <c r="Q562" s="236">
        <f>ROUND(E562*P562,2)</f>
        <v>0</v>
      </c>
      <c r="R562" s="236" t="s">
        <v>561</v>
      </c>
      <c r="S562" s="236" t="s">
        <v>194</v>
      </c>
      <c r="T562" s="237" t="s">
        <v>194</v>
      </c>
      <c r="U562" s="222">
        <v>2.4500000000000002</v>
      </c>
      <c r="V562" s="222">
        <f>ROUND(E562*U562,2)</f>
        <v>36.75</v>
      </c>
      <c r="W562" s="222"/>
      <c r="X562" s="222" t="s">
        <v>243</v>
      </c>
      <c r="Y562" s="212"/>
      <c r="Z562" s="212"/>
      <c r="AA562" s="212"/>
      <c r="AB562" s="212"/>
      <c r="AC562" s="212"/>
      <c r="AD562" s="212"/>
      <c r="AE562" s="212"/>
      <c r="AF562" s="212"/>
      <c r="AG562" s="212" t="s">
        <v>244</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1" x14ac:dyDescent="0.2">
      <c r="A563" s="219"/>
      <c r="B563" s="220"/>
      <c r="C563" s="262" t="s">
        <v>1145</v>
      </c>
      <c r="D563" s="252"/>
      <c r="E563" s="253">
        <v>15</v>
      </c>
      <c r="F563" s="222"/>
      <c r="G563" s="222"/>
      <c r="H563" s="222"/>
      <c r="I563" s="222"/>
      <c r="J563" s="222"/>
      <c r="K563" s="222"/>
      <c r="L563" s="222"/>
      <c r="M563" s="222"/>
      <c r="N563" s="222"/>
      <c r="O563" s="222"/>
      <c r="P563" s="222"/>
      <c r="Q563" s="222"/>
      <c r="R563" s="222"/>
      <c r="S563" s="222"/>
      <c r="T563" s="222"/>
      <c r="U563" s="222"/>
      <c r="V563" s="222"/>
      <c r="W563" s="222"/>
      <c r="X563" s="222"/>
      <c r="Y563" s="212"/>
      <c r="Z563" s="212"/>
      <c r="AA563" s="212"/>
      <c r="AB563" s="212"/>
      <c r="AC563" s="212"/>
      <c r="AD563" s="212"/>
      <c r="AE563" s="212"/>
      <c r="AF563" s="212"/>
      <c r="AG563" s="212" t="s">
        <v>307</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1" x14ac:dyDescent="0.2">
      <c r="A564" s="219"/>
      <c r="B564" s="220"/>
      <c r="C564" s="248"/>
      <c r="D564" s="242"/>
      <c r="E564" s="242"/>
      <c r="F564" s="242"/>
      <c r="G564" s="242"/>
      <c r="H564" s="222"/>
      <c r="I564" s="222"/>
      <c r="J564" s="222"/>
      <c r="K564" s="222"/>
      <c r="L564" s="222"/>
      <c r="M564" s="222"/>
      <c r="N564" s="222"/>
      <c r="O564" s="222"/>
      <c r="P564" s="222"/>
      <c r="Q564" s="222"/>
      <c r="R564" s="222"/>
      <c r="S564" s="222"/>
      <c r="T564" s="222"/>
      <c r="U564" s="222"/>
      <c r="V564" s="222"/>
      <c r="W564" s="222"/>
      <c r="X564" s="222"/>
      <c r="Y564" s="212"/>
      <c r="Z564" s="212"/>
      <c r="AA564" s="212"/>
      <c r="AB564" s="212"/>
      <c r="AC564" s="212"/>
      <c r="AD564" s="212"/>
      <c r="AE564" s="212"/>
      <c r="AF564" s="212"/>
      <c r="AG564" s="212" t="s">
        <v>200</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ht="22.5" outlineLevel="1" x14ac:dyDescent="0.2">
      <c r="A565" s="231">
        <v>44</v>
      </c>
      <c r="B565" s="232" t="s">
        <v>611</v>
      </c>
      <c r="C565" s="245" t="s">
        <v>612</v>
      </c>
      <c r="D565" s="233" t="s">
        <v>548</v>
      </c>
      <c r="E565" s="234">
        <v>2</v>
      </c>
      <c r="F565" s="235"/>
      <c r="G565" s="236">
        <f>ROUND(E565*F565,2)</f>
        <v>0</v>
      </c>
      <c r="H565" s="235"/>
      <c r="I565" s="236">
        <f>ROUND(E565*H565,2)</f>
        <v>0</v>
      </c>
      <c r="J565" s="235"/>
      <c r="K565" s="236">
        <f>ROUND(E565*J565,2)</f>
        <v>0</v>
      </c>
      <c r="L565" s="236">
        <v>21</v>
      </c>
      <c r="M565" s="236">
        <f>G565*(1+L565/100)</f>
        <v>0</v>
      </c>
      <c r="N565" s="236">
        <v>0</v>
      </c>
      <c r="O565" s="236">
        <f>ROUND(E565*N565,2)</f>
        <v>0</v>
      </c>
      <c r="P565" s="236">
        <v>0</v>
      </c>
      <c r="Q565" s="236">
        <f>ROUND(E565*P565,2)</f>
        <v>0</v>
      </c>
      <c r="R565" s="236" t="s">
        <v>561</v>
      </c>
      <c r="S565" s="236" t="s">
        <v>194</v>
      </c>
      <c r="T565" s="237" t="s">
        <v>194</v>
      </c>
      <c r="U565" s="222">
        <v>2.97</v>
      </c>
      <c r="V565" s="222">
        <f>ROUND(E565*U565,2)</f>
        <v>5.94</v>
      </c>
      <c r="W565" s="222"/>
      <c r="X565" s="222" t="s">
        <v>243</v>
      </c>
      <c r="Y565" s="212"/>
      <c r="Z565" s="212"/>
      <c r="AA565" s="212"/>
      <c r="AB565" s="212"/>
      <c r="AC565" s="212"/>
      <c r="AD565" s="212"/>
      <c r="AE565" s="212"/>
      <c r="AF565" s="212"/>
      <c r="AG565" s="212" t="s">
        <v>244</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1" x14ac:dyDescent="0.2">
      <c r="A566" s="219"/>
      <c r="B566" s="220"/>
      <c r="C566" s="268"/>
      <c r="D566" s="261"/>
      <c r="E566" s="261"/>
      <c r="F566" s="261"/>
      <c r="G566" s="261"/>
      <c r="H566" s="222"/>
      <c r="I566" s="222"/>
      <c r="J566" s="222"/>
      <c r="K566" s="222"/>
      <c r="L566" s="222"/>
      <c r="M566" s="222"/>
      <c r="N566" s="222"/>
      <c r="O566" s="222"/>
      <c r="P566" s="222"/>
      <c r="Q566" s="222"/>
      <c r="R566" s="222"/>
      <c r="S566" s="222"/>
      <c r="T566" s="222"/>
      <c r="U566" s="222"/>
      <c r="V566" s="222"/>
      <c r="W566" s="222"/>
      <c r="X566" s="222"/>
      <c r="Y566" s="212"/>
      <c r="Z566" s="212"/>
      <c r="AA566" s="212"/>
      <c r="AB566" s="212"/>
      <c r="AC566" s="212"/>
      <c r="AD566" s="212"/>
      <c r="AE566" s="212"/>
      <c r="AF566" s="212"/>
      <c r="AG566" s="212" t="s">
        <v>200</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ht="22.5" outlineLevel="1" x14ac:dyDescent="0.2">
      <c r="A567" s="231">
        <v>45</v>
      </c>
      <c r="B567" s="232" t="s">
        <v>1146</v>
      </c>
      <c r="C567" s="245" t="s">
        <v>1147</v>
      </c>
      <c r="D567" s="233" t="s">
        <v>548</v>
      </c>
      <c r="E567" s="234">
        <v>10</v>
      </c>
      <c r="F567" s="235"/>
      <c r="G567" s="236">
        <f>ROUND(E567*F567,2)</f>
        <v>0</v>
      </c>
      <c r="H567" s="235"/>
      <c r="I567" s="236">
        <f>ROUND(E567*H567,2)</f>
        <v>0</v>
      </c>
      <c r="J567" s="235"/>
      <c r="K567" s="236">
        <f>ROUND(E567*J567,2)</f>
        <v>0</v>
      </c>
      <c r="L567" s="236">
        <v>21</v>
      </c>
      <c r="M567" s="236">
        <f>G567*(1+L567/100)</f>
        <v>0</v>
      </c>
      <c r="N567" s="236">
        <v>1.1E-4</v>
      </c>
      <c r="O567" s="236">
        <f>ROUND(E567*N567,2)</f>
        <v>0</v>
      </c>
      <c r="P567" s="236">
        <v>0</v>
      </c>
      <c r="Q567" s="236">
        <f>ROUND(E567*P567,2)</f>
        <v>0</v>
      </c>
      <c r="R567" s="236" t="s">
        <v>561</v>
      </c>
      <c r="S567" s="236" t="s">
        <v>194</v>
      </c>
      <c r="T567" s="237" t="s">
        <v>194</v>
      </c>
      <c r="U567" s="222">
        <v>1.56</v>
      </c>
      <c r="V567" s="222">
        <f>ROUND(E567*U567,2)</f>
        <v>15.6</v>
      </c>
      <c r="W567" s="222"/>
      <c r="X567" s="222" t="s">
        <v>243</v>
      </c>
      <c r="Y567" s="212"/>
      <c r="Z567" s="212"/>
      <c r="AA567" s="212"/>
      <c r="AB567" s="212"/>
      <c r="AC567" s="212"/>
      <c r="AD567" s="212"/>
      <c r="AE567" s="212"/>
      <c r="AF567" s="212"/>
      <c r="AG567" s="212" t="s">
        <v>244</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1" x14ac:dyDescent="0.2">
      <c r="A568" s="219"/>
      <c r="B568" s="220"/>
      <c r="C568" s="262" t="s">
        <v>1148</v>
      </c>
      <c r="D568" s="252"/>
      <c r="E568" s="253">
        <v>10</v>
      </c>
      <c r="F568" s="222"/>
      <c r="G568" s="222"/>
      <c r="H568" s="222"/>
      <c r="I568" s="222"/>
      <c r="J568" s="222"/>
      <c r="K568" s="222"/>
      <c r="L568" s="222"/>
      <c r="M568" s="222"/>
      <c r="N568" s="222"/>
      <c r="O568" s="222"/>
      <c r="P568" s="222"/>
      <c r="Q568" s="222"/>
      <c r="R568" s="222"/>
      <c r="S568" s="222"/>
      <c r="T568" s="222"/>
      <c r="U568" s="222"/>
      <c r="V568" s="222"/>
      <c r="W568" s="222"/>
      <c r="X568" s="222"/>
      <c r="Y568" s="212"/>
      <c r="Z568" s="212"/>
      <c r="AA568" s="212"/>
      <c r="AB568" s="212"/>
      <c r="AC568" s="212"/>
      <c r="AD568" s="212"/>
      <c r="AE568" s="212"/>
      <c r="AF568" s="212"/>
      <c r="AG568" s="212" t="s">
        <v>307</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
      <c r="A569" s="219"/>
      <c r="B569" s="220"/>
      <c r="C569" s="248"/>
      <c r="D569" s="242"/>
      <c r="E569" s="242"/>
      <c r="F569" s="242"/>
      <c r="G569" s="242"/>
      <c r="H569" s="222"/>
      <c r="I569" s="222"/>
      <c r="J569" s="222"/>
      <c r="K569" s="222"/>
      <c r="L569" s="222"/>
      <c r="M569" s="222"/>
      <c r="N569" s="222"/>
      <c r="O569" s="222"/>
      <c r="P569" s="222"/>
      <c r="Q569" s="222"/>
      <c r="R569" s="222"/>
      <c r="S569" s="222"/>
      <c r="T569" s="222"/>
      <c r="U569" s="222"/>
      <c r="V569" s="222"/>
      <c r="W569" s="222"/>
      <c r="X569" s="222"/>
      <c r="Y569" s="212"/>
      <c r="Z569" s="212"/>
      <c r="AA569" s="212"/>
      <c r="AB569" s="212"/>
      <c r="AC569" s="212"/>
      <c r="AD569" s="212"/>
      <c r="AE569" s="212"/>
      <c r="AF569" s="212"/>
      <c r="AG569" s="212" t="s">
        <v>200</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ht="22.5" outlineLevel="1" x14ac:dyDescent="0.2">
      <c r="A570" s="231">
        <v>46</v>
      </c>
      <c r="B570" s="232" t="s">
        <v>1149</v>
      </c>
      <c r="C570" s="245" t="s">
        <v>1150</v>
      </c>
      <c r="D570" s="233" t="s">
        <v>548</v>
      </c>
      <c r="E570" s="234">
        <v>4</v>
      </c>
      <c r="F570" s="235"/>
      <c r="G570" s="236">
        <f>ROUND(E570*F570,2)</f>
        <v>0</v>
      </c>
      <c r="H570" s="235"/>
      <c r="I570" s="236">
        <f>ROUND(E570*H570,2)</f>
        <v>0</v>
      </c>
      <c r="J570" s="235"/>
      <c r="K570" s="236">
        <f>ROUND(E570*J570,2)</f>
        <v>0</v>
      </c>
      <c r="L570" s="236">
        <v>21</v>
      </c>
      <c r="M570" s="236">
        <f>G570*(1+L570/100)</f>
        <v>0</v>
      </c>
      <c r="N570" s="236">
        <v>1.39E-3</v>
      </c>
      <c r="O570" s="236">
        <f>ROUND(E570*N570,2)</f>
        <v>0.01</v>
      </c>
      <c r="P570" s="236">
        <v>0</v>
      </c>
      <c r="Q570" s="236">
        <f>ROUND(E570*P570,2)</f>
        <v>0</v>
      </c>
      <c r="R570" s="236" t="s">
        <v>561</v>
      </c>
      <c r="S570" s="236" t="s">
        <v>194</v>
      </c>
      <c r="T570" s="237" t="s">
        <v>194</v>
      </c>
      <c r="U570" s="222">
        <v>2.12</v>
      </c>
      <c r="V570" s="222">
        <f>ROUND(E570*U570,2)</f>
        <v>8.48</v>
      </c>
      <c r="W570" s="222"/>
      <c r="X570" s="222" t="s">
        <v>243</v>
      </c>
      <c r="Y570" s="212"/>
      <c r="Z570" s="212"/>
      <c r="AA570" s="212"/>
      <c r="AB570" s="212"/>
      <c r="AC570" s="212"/>
      <c r="AD570" s="212"/>
      <c r="AE570" s="212"/>
      <c r="AF570" s="212"/>
      <c r="AG570" s="212" t="s">
        <v>244</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19"/>
      <c r="B571" s="220"/>
      <c r="C571" s="262" t="s">
        <v>1151</v>
      </c>
      <c r="D571" s="252"/>
      <c r="E571" s="253">
        <v>4</v>
      </c>
      <c r="F571" s="222"/>
      <c r="G571" s="222"/>
      <c r="H571" s="222"/>
      <c r="I571" s="222"/>
      <c r="J571" s="222"/>
      <c r="K571" s="222"/>
      <c r="L571" s="222"/>
      <c r="M571" s="222"/>
      <c r="N571" s="222"/>
      <c r="O571" s="222"/>
      <c r="P571" s="222"/>
      <c r="Q571" s="222"/>
      <c r="R571" s="222"/>
      <c r="S571" s="222"/>
      <c r="T571" s="222"/>
      <c r="U571" s="222"/>
      <c r="V571" s="222"/>
      <c r="W571" s="222"/>
      <c r="X571" s="222"/>
      <c r="Y571" s="212"/>
      <c r="Z571" s="212"/>
      <c r="AA571" s="212"/>
      <c r="AB571" s="212"/>
      <c r="AC571" s="212"/>
      <c r="AD571" s="212"/>
      <c r="AE571" s="212"/>
      <c r="AF571" s="212"/>
      <c r="AG571" s="212" t="s">
        <v>307</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
      <c r="A572" s="219"/>
      <c r="B572" s="220"/>
      <c r="C572" s="248"/>
      <c r="D572" s="242"/>
      <c r="E572" s="242"/>
      <c r="F572" s="242"/>
      <c r="G572" s="242"/>
      <c r="H572" s="222"/>
      <c r="I572" s="222"/>
      <c r="J572" s="222"/>
      <c r="K572" s="222"/>
      <c r="L572" s="222"/>
      <c r="M572" s="222"/>
      <c r="N572" s="222"/>
      <c r="O572" s="222"/>
      <c r="P572" s="222"/>
      <c r="Q572" s="222"/>
      <c r="R572" s="222"/>
      <c r="S572" s="222"/>
      <c r="T572" s="222"/>
      <c r="U572" s="222"/>
      <c r="V572" s="222"/>
      <c r="W572" s="222"/>
      <c r="X572" s="222"/>
      <c r="Y572" s="212"/>
      <c r="Z572" s="212"/>
      <c r="AA572" s="212"/>
      <c r="AB572" s="212"/>
      <c r="AC572" s="212"/>
      <c r="AD572" s="212"/>
      <c r="AE572" s="212"/>
      <c r="AF572" s="212"/>
      <c r="AG572" s="212" t="s">
        <v>200</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ht="22.5" outlineLevel="1" x14ac:dyDescent="0.2">
      <c r="A573" s="231">
        <v>47</v>
      </c>
      <c r="B573" s="232" t="s">
        <v>614</v>
      </c>
      <c r="C573" s="245" t="s">
        <v>615</v>
      </c>
      <c r="D573" s="233" t="s">
        <v>548</v>
      </c>
      <c r="E573" s="234">
        <v>13</v>
      </c>
      <c r="F573" s="235"/>
      <c r="G573" s="236">
        <f>ROUND(E573*F573,2)</f>
        <v>0</v>
      </c>
      <c r="H573" s="235"/>
      <c r="I573" s="236">
        <f>ROUND(E573*H573,2)</f>
        <v>0</v>
      </c>
      <c r="J573" s="235"/>
      <c r="K573" s="236">
        <f>ROUND(E573*J573,2)</f>
        <v>0</v>
      </c>
      <c r="L573" s="236">
        <v>21</v>
      </c>
      <c r="M573" s="236">
        <f>G573*(1+L573/100)</f>
        <v>0</v>
      </c>
      <c r="N573" s="236">
        <v>1.41E-3</v>
      </c>
      <c r="O573" s="236">
        <f>ROUND(E573*N573,2)</f>
        <v>0.02</v>
      </c>
      <c r="P573" s="236">
        <v>0</v>
      </c>
      <c r="Q573" s="236">
        <f>ROUND(E573*P573,2)</f>
        <v>0</v>
      </c>
      <c r="R573" s="236" t="s">
        <v>561</v>
      </c>
      <c r="S573" s="236" t="s">
        <v>194</v>
      </c>
      <c r="T573" s="237" t="s">
        <v>194</v>
      </c>
      <c r="U573" s="222">
        <v>2.37</v>
      </c>
      <c r="V573" s="222">
        <f>ROUND(E573*U573,2)</f>
        <v>30.81</v>
      </c>
      <c r="W573" s="222"/>
      <c r="X573" s="222" t="s">
        <v>243</v>
      </c>
      <c r="Y573" s="212"/>
      <c r="Z573" s="212"/>
      <c r="AA573" s="212"/>
      <c r="AB573" s="212"/>
      <c r="AC573" s="212"/>
      <c r="AD573" s="212"/>
      <c r="AE573" s="212"/>
      <c r="AF573" s="212"/>
      <c r="AG573" s="212" t="s">
        <v>244</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19"/>
      <c r="B574" s="220"/>
      <c r="C574" s="262" t="s">
        <v>1152</v>
      </c>
      <c r="D574" s="252"/>
      <c r="E574" s="253">
        <v>13</v>
      </c>
      <c r="F574" s="222"/>
      <c r="G574" s="222"/>
      <c r="H574" s="222"/>
      <c r="I574" s="222"/>
      <c r="J574" s="222"/>
      <c r="K574" s="222"/>
      <c r="L574" s="222"/>
      <c r="M574" s="222"/>
      <c r="N574" s="222"/>
      <c r="O574" s="222"/>
      <c r="P574" s="222"/>
      <c r="Q574" s="222"/>
      <c r="R574" s="222"/>
      <c r="S574" s="222"/>
      <c r="T574" s="222"/>
      <c r="U574" s="222"/>
      <c r="V574" s="222"/>
      <c r="W574" s="222"/>
      <c r="X574" s="222"/>
      <c r="Y574" s="212"/>
      <c r="Z574" s="212"/>
      <c r="AA574" s="212"/>
      <c r="AB574" s="212"/>
      <c r="AC574" s="212"/>
      <c r="AD574" s="212"/>
      <c r="AE574" s="212"/>
      <c r="AF574" s="212"/>
      <c r="AG574" s="212" t="s">
        <v>307</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
      <c r="A575" s="219"/>
      <c r="B575" s="220"/>
      <c r="C575" s="248"/>
      <c r="D575" s="242"/>
      <c r="E575" s="242"/>
      <c r="F575" s="242"/>
      <c r="G575" s="242"/>
      <c r="H575" s="222"/>
      <c r="I575" s="222"/>
      <c r="J575" s="222"/>
      <c r="K575" s="222"/>
      <c r="L575" s="222"/>
      <c r="M575" s="222"/>
      <c r="N575" s="222"/>
      <c r="O575" s="222"/>
      <c r="P575" s="222"/>
      <c r="Q575" s="222"/>
      <c r="R575" s="222"/>
      <c r="S575" s="222"/>
      <c r="T575" s="222"/>
      <c r="U575" s="222"/>
      <c r="V575" s="222"/>
      <c r="W575" s="222"/>
      <c r="X575" s="222"/>
      <c r="Y575" s="212"/>
      <c r="Z575" s="212"/>
      <c r="AA575" s="212"/>
      <c r="AB575" s="212"/>
      <c r="AC575" s="212"/>
      <c r="AD575" s="212"/>
      <c r="AE575" s="212"/>
      <c r="AF575" s="212"/>
      <c r="AG575" s="212" t="s">
        <v>200</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ht="22.5" outlineLevel="1" x14ac:dyDescent="0.2">
      <c r="A576" s="231">
        <v>48</v>
      </c>
      <c r="B576" s="232" t="s">
        <v>1153</v>
      </c>
      <c r="C576" s="245" t="s">
        <v>1154</v>
      </c>
      <c r="D576" s="233" t="s">
        <v>548</v>
      </c>
      <c r="E576" s="234">
        <v>19</v>
      </c>
      <c r="F576" s="235"/>
      <c r="G576" s="236">
        <f>ROUND(E576*F576,2)</f>
        <v>0</v>
      </c>
      <c r="H576" s="235"/>
      <c r="I576" s="236">
        <f>ROUND(E576*H576,2)</f>
        <v>0</v>
      </c>
      <c r="J576" s="235"/>
      <c r="K576" s="236">
        <f>ROUND(E576*J576,2)</f>
        <v>0</v>
      </c>
      <c r="L576" s="236">
        <v>21</v>
      </c>
      <c r="M576" s="236">
        <f>G576*(1+L576/100)</f>
        <v>0</v>
      </c>
      <c r="N576" s="236">
        <v>2.5300000000000001E-3</v>
      </c>
      <c r="O576" s="236">
        <f>ROUND(E576*N576,2)</f>
        <v>0.05</v>
      </c>
      <c r="P576" s="236">
        <v>0</v>
      </c>
      <c r="Q576" s="236">
        <f>ROUND(E576*P576,2)</f>
        <v>0</v>
      </c>
      <c r="R576" s="236" t="s">
        <v>561</v>
      </c>
      <c r="S576" s="236" t="s">
        <v>194</v>
      </c>
      <c r="T576" s="237" t="s">
        <v>194</v>
      </c>
      <c r="U576" s="222">
        <v>3.05</v>
      </c>
      <c r="V576" s="222">
        <f>ROUND(E576*U576,2)</f>
        <v>57.95</v>
      </c>
      <c r="W576" s="222"/>
      <c r="X576" s="222" t="s">
        <v>243</v>
      </c>
      <c r="Y576" s="212"/>
      <c r="Z576" s="212"/>
      <c r="AA576" s="212"/>
      <c r="AB576" s="212"/>
      <c r="AC576" s="212"/>
      <c r="AD576" s="212"/>
      <c r="AE576" s="212"/>
      <c r="AF576" s="212"/>
      <c r="AG576" s="212" t="s">
        <v>244</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19"/>
      <c r="B577" s="220"/>
      <c r="C577" s="262" t="s">
        <v>1155</v>
      </c>
      <c r="D577" s="252"/>
      <c r="E577" s="253">
        <v>19</v>
      </c>
      <c r="F577" s="222"/>
      <c r="G577" s="222"/>
      <c r="H577" s="222"/>
      <c r="I577" s="222"/>
      <c r="J577" s="222"/>
      <c r="K577" s="222"/>
      <c r="L577" s="222"/>
      <c r="M577" s="222"/>
      <c r="N577" s="222"/>
      <c r="O577" s="222"/>
      <c r="P577" s="222"/>
      <c r="Q577" s="222"/>
      <c r="R577" s="222"/>
      <c r="S577" s="222"/>
      <c r="T577" s="222"/>
      <c r="U577" s="222"/>
      <c r="V577" s="222"/>
      <c r="W577" s="222"/>
      <c r="X577" s="222"/>
      <c r="Y577" s="212"/>
      <c r="Z577" s="212"/>
      <c r="AA577" s="212"/>
      <c r="AB577" s="212"/>
      <c r="AC577" s="212"/>
      <c r="AD577" s="212"/>
      <c r="AE577" s="212"/>
      <c r="AF577" s="212"/>
      <c r="AG577" s="212" t="s">
        <v>307</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
      <c r="A578" s="219"/>
      <c r="B578" s="220"/>
      <c r="C578" s="248"/>
      <c r="D578" s="242"/>
      <c r="E578" s="242"/>
      <c r="F578" s="242"/>
      <c r="G578" s="242"/>
      <c r="H578" s="222"/>
      <c r="I578" s="222"/>
      <c r="J578" s="222"/>
      <c r="K578" s="222"/>
      <c r="L578" s="222"/>
      <c r="M578" s="222"/>
      <c r="N578" s="222"/>
      <c r="O578" s="222"/>
      <c r="P578" s="222"/>
      <c r="Q578" s="222"/>
      <c r="R578" s="222"/>
      <c r="S578" s="222"/>
      <c r="T578" s="222"/>
      <c r="U578" s="222"/>
      <c r="V578" s="222"/>
      <c r="W578" s="222"/>
      <c r="X578" s="222"/>
      <c r="Y578" s="212"/>
      <c r="Z578" s="212"/>
      <c r="AA578" s="212"/>
      <c r="AB578" s="212"/>
      <c r="AC578" s="212"/>
      <c r="AD578" s="212"/>
      <c r="AE578" s="212"/>
      <c r="AF578" s="212"/>
      <c r="AG578" s="212" t="s">
        <v>200</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ht="22.5" outlineLevel="1" x14ac:dyDescent="0.2">
      <c r="A579" s="231">
        <v>49</v>
      </c>
      <c r="B579" s="232" t="s">
        <v>617</v>
      </c>
      <c r="C579" s="245" t="s">
        <v>618</v>
      </c>
      <c r="D579" s="233" t="s">
        <v>548</v>
      </c>
      <c r="E579" s="234">
        <v>7</v>
      </c>
      <c r="F579" s="235"/>
      <c r="G579" s="236">
        <f>ROUND(E579*F579,2)</f>
        <v>0</v>
      </c>
      <c r="H579" s="235"/>
      <c r="I579" s="236">
        <f>ROUND(E579*H579,2)</f>
        <v>0</v>
      </c>
      <c r="J579" s="235"/>
      <c r="K579" s="236">
        <f>ROUND(E579*J579,2)</f>
        <v>0</v>
      </c>
      <c r="L579" s="236">
        <v>21</v>
      </c>
      <c r="M579" s="236">
        <f>G579*(1+L579/100)</f>
        <v>0</v>
      </c>
      <c r="N579" s="236">
        <v>2.5300000000000001E-3</v>
      </c>
      <c r="O579" s="236">
        <f>ROUND(E579*N579,2)</f>
        <v>0.02</v>
      </c>
      <c r="P579" s="236">
        <v>0</v>
      </c>
      <c r="Q579" s="236">
        <f>ROUND(E579*P579,2)</f>
        <v>0</v>
      </c>
      <c r="R579" s="236" t="s">
        <v>561</v>
      </c>
      <c r="S579" s="236" t="s">
        <v>194</v>
      </c>
      <c r="T579" s="237" t="s">
        <v>194</v>
      </c>
      <c r="U579" s="222">
        <v>3.56</v>
      </c>
      <c r="V579" s="222">
        <f>ROUND(E579*U579,2)</f>
        <v>24.92</v>
      </c>
      <c r="W579" s="222"/>
      <c r="X579" s="222" t="s">
        <v>243</v>
      </c>
      <c r="Y579" s="212"/>
      <c r="Z579" s="212"/>
      <c r="AA579" s="212"/>
      <c r="AB579" s="212"/>
      <c r="AC579" s="212"/>
      <c r="AD579" s="212"/>
      <c r="AE579" s="212"/>
      <c r="AF579" s="212"/>
      <c r="AG579" s="212" t="s">
        <v>244</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1" x14ac:dyDescent="0.2">
      <c r="A580" s="219"/>
      <c r="B580" s="220"/>
      <c r="C580" s="262" t="s">
        <v>1156</v>
      </c>
      <c r="D580" s="252"/>
      <c r="E580" s="253">
        <v>7</v>
      </c>
      <c r="F580" s="222"/>
      <c r="G580" s="222"/>
      <c r="H580" s="222"/>
      <c r="I580" s="222"/>
      <c r="J580" s="222"/>
      <c r="K580" s="222"/>
      <c r="L580" s="222"/>
      <c r="M580" s="222"/>
      <c r="N580" s="222"/>
      <c r="O580" s="222"/>
      <c r="P580" s="222"/>
      <c r="Q580" s="222"/>
      <c r="R580" s="222"/>
      <c r="S580" s="222"/>
      <c r="T580" s="222"/>
      <c r="U580" s="222"/>
      <c r="V580" s="222"/>
      <c r="W580" s="222"/>
      <c r="X580" s="222"/>
      <c r="Y580" s="212"/>
      <c r="Z580" s="212"/>
      <c r="AA580" s="212"/>
      <c r="AB580" s="212"/>
      <c r="AC580" s="212"/>
      <c r="AD580" s="212"/>
      <c r="AE580" s="212"/>
      <c r="AF580" s="212"/>
      <c r="AG580" s="212" t="s">
        <v>307</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1" x14ac:dyDescent="0.2">
      <c r="A581" s="219"/>
      <c r="B581" s="220"/>
      <c r="C581" s="248"/>
      <c r="D581" s="242"/>
      <c r="E581" s="242"/>
      <c r="F581" s="242"/>
      <c r="G581" s="242"/>
      <c r="H581" s="222"/>
      <c r="I581" s="222"/>
      <c r="J581" s="222"/>
      <c r="K581" s="222"/>
      <c r="L581" s="222"/>
      <c r="M581" s="222"/>
      <c r="N581" s="222"/>
      <c r="O581" s="222"/>
      <c r="P581" s="222"/>
      <c r="Q581" s="222"/>
      <c r="R581" s="222"/>
      <c r="S581" s="222"/>
      <c r="T581" s="222"/>
      <c r="U581" s="222"/>
      <c r="V581" s="222"/>
      <c r="W581" s="222"/>
      <c r="X581" s="222"/>
      <c r="Y581" s="212"/>
      <c r="Z581" s="212"/>
      <c r="AA581" s="212"/>
      <c r="AB581" s="212"/>
      <c r="AC581" s="212"/>
      <c r="AD581" s="212"/>
      <c r="AE581" s="212"/>
      <c r="AF581" s="212"/>
      <c r="AG581" s="212" t="s">
        <v>200</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
      <c r="A582" s="231">
        <v>50</v>
      </c>
      <c r="B582" s="232" t="s">
        <v>620</v>
      </c>
      <c r="C582" s="245" t="s">
        <v>621</v>
      </c>
      <c r="D582" s="233" t="s">
        <v>591</v>
      </c>
      <c r="E582" s="234">
        <v>723</v>
      </c>
      <c r="F582" s="235"/>
      <c r="G582" s="236">
        <f>ROUND(E582*F582,2)</f>
        <v>0</v>
      </c>
      <c r="H582" s="235"/>
      <c r="I582" s="236">
        <f>ROUND(E582*H582,2)</f>
        <v>0</v>
      </c>
      <c r="J582" s="235"/>
      <c r="K582" s="236">
        <f>ROUND(E582*J582,2)</f>
        <v>0</v>
      </c>
      <c r="L582" s="236">
        <v>21</v>
      </c>
      <c r="M582" s="236">
        <f>G582*(1+L582/100)</f>
        <v>0</v>
      </c>
      <c r="N582" s="236">
        <v>0</v>
      </c>
      <c r="O582" s="236">
        <f>ROUND(E582*N582,2)</f>
        <v>0</v>
      </c>
      <c r="P582" s="236">
        <v>0</v>
      </c>
      <c r="Q582" s="236">
        <f>ROUND(E582*P582,2)</f>
        <v>0</v>
      </c>
      <c r="R582" s="236" t="s">
        <v>561</v>
      </c>
      <c r="S582" s="236" t="s">
        <v>194</v>
      </c>
      <c r="T582" s="237" t="s">
        <v>194</v>
      </c>
      <c r="U582" s="222">
        <v>0.06</v>
      </c>
      <c r="V582" s="222">
        <f>ROUND(E582*U582,2)</f>
        <v>43.38</v>
      </c>
      <c r="W582" s="222"/>
      <c r="X582" s="222" t="s">
        <v>243</v>
      </c>
      <c r="Y582" s="212"/>
      <c r="Z582" s="212"/>
      <c r="AA582" s="212"/>
      <c r="AB582" s="212"/>
      <c r="AC582" s="212"/>
      <c r="AD582" s="212"/>
      <c r="AE582" s="212"/>
      <c r="AF582" s="212"/>
      <c r="AG582" s="212" t="s">
        <v>244</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19"/>
      <c r="B583" s="220"/>
      <c r="C583" s="263" t="s">
        <v>622</v>
      </c>
      <c r="D583" s="260"/>
      <c r="E583" s="260"/>
      <c r="F583" s="260"/>
      <c r="G583" s="260"/>
      <c r="H583" s="222"/>
      <c r="I583" s="222"/>
      <c r="J583" s="222"/>
      <c r="K583" s="222"/>
      <c r="L583" s="222"/>
      <c r="M583" s="222"/>
      <c r="N583" s="222"/>
      <c r="O583" s="222"/>
      <c r="P583" s="222"/>
      <c r="Q583" s="222"/>
      <c r="R583" s="222"/>
      <c r="S583" s="222"/>
      <c r="T583" s="222"/>
      <c r="U583" s="222"/>
      <c r="V583" s="222"/>
      <c r="W583" s="222"/>
      <c r="X583" s="222"/>
      <c r="Y583" s="212"/>
      <c r="Z583" s="212"/>
      <c r="AA583" s="212"/>
      <c r="AB583" s="212"/>
      <c r="AC583" s="212"/>
      <c r="AD583" s="212"/>
      <c r="AE583" s="212"/>
      <c r="AF583" s="212"/>
      <c r="AG583" s="212" t="s">
        <v>311</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39" t="str">
        <f>C583</f>
        <v>přísun, montáže, demontáže a odsunu zkoušecího čerpadla, napuštění tlakovou vodou a dodání vody pro tlakovou zkoušku,</v>
      </c>
      <c r="BB583" s="212"/>
      <c r="BC583" s="212"/>
      <c r="BD583" s="212"/>
      <c r="BE583" s="212"/>
      <c r="BF583" s="212"/>
      <c r="BG583" s="212"/>
      <c r="BH583" s="212"/>
    </row>
    <row r="584" spans="1:60" outlineLevel="1" x14ac:dyDescent="0.2">
      <c r="A584" s="219"/>
      <c r="B584" s="220"/>
      <c r="C584" s="262" t="s">
        <v>1157</v>
      </c>
      <c r="D584" s="252"/>
      <c r="E584" s="253">
        <v>3</v>
      </c>
      <c r="F584" s="222"/>
      <c r="G584" s="222"/>
      <c r="H584" s="222"/>
      <c r="I584" s="222"/>
      <c r="J584" s="222"/>
      <c r="K584" s="222"/>
      <c r="L584" s="222"/>
      <c r="M584" s="222"/>
      <c r="N584" s="222"/>
      <c r="O584" s="222"/>
      <c r="P584" s="222"/>
      <c r="Q584" s="222"/>
      <c r="R584" s="222"/>
      <c r="S584" s="222"/>
      <c r="T584" s="222"/>
      <c r="U584" s="222"/>
      <c r="V584" s="222"/>
      <c r="W584" s="222"/>
      <c r="X584" s="222"/>
      <c r="Y584" s="212"/>
      <c r="Z584" s="212"/>
      <c r="AA584" s="212"/>
      <c r="AB584" s="212"/>
      <c r="AC584" s="212"/>
      <c r="AD584" s="212"/>
      <c r="AE584" s="212"/>
      <c r="AF584" s="212"/>
      <c r="AG584" s="212" t="s">
        <v>307</v>
      </c>
      <c r="AH584" s="212">
        <v>5</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
      <c r="A585" s="219"/>
      <c r="B585" s="220"/>
      <c r="C585" s="262" t="s">
        <v>1158</v>
      </c>
      <c r="D585" s="252"/>
      <c r="E585" s="253">
        <v>720</v>
      </c>
      <c r="F585" s="222"/>
      <c r="G585" s="222"/>
      <c r="H585" s="222"/>
      <c r="I585" s="222"/>
      <c r="J585" s="222"/>
      <c r="K585" s="222"/>
      <c r="L585" s="222"/>
      <c r="M585" s="222"/>
      <c r="N585" s="222"/>
      <c r="O585" s="222"/>
      <c r="P585" s="222"/>
      <c r="Q585" s="222"/>
      <c r="R585" s="222"/>
      <c r="S585" s="222"/>
      <c r="T585" s="222"/>
      <c r="U585" s="222"/>
      <c r="V585" s="222"/>
      <c r="W585" s="222"/>
      <c r="X585" s="222"/>
      <c r="Y585" s="212"/>
      <c r="Z585" s="212"/>
      <c r="AA585" s="212"/>
      <c r="AB585" s="212"/>
      <c r="AC585" s="212"/>
      <c r="AD585" s="212"/>
      <c r="AE585" s="212"/>
      <c r="AF585" s="212"/>
      <c r="AG585" s="212" t="s">
        <v>307</v>
      </c>
      <c r="AH585" s="212">
        <v>5</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19"/>
      <c r="B586" s="220"/>
      <c r="C586" s="248"/>
      <c r="D586" s="242"/>
      <c r="E586" s="242"/>
      <c r="F586" s="242"/>
      <c r="G586" s="242"/>
      <c r="H586" s="222"/>
      <c r="I586" s="222"/>
      <c r="J586" s="222"/>
      <c r="K586" s="222"/>
      <c r="L586" s="222"/>
      <c r="M586" s="222"/>
      <c r="N586" s="222"/>
      <c r="O586" s="222"/>
      <c r="P586" s="222"/>
      <c r="Q586" s="222"/>
      <c r="R586" s="222"/>
      <c r="S586" s="222"/>
      <c r="T586" s="222"/>
      <c r="U586" s="222"/>
      <c r="V586" s="222"/>
      <c r="W586" s="222"/>
      <c r="X586" s="222"/>
      <c r="Y586" s="212"/>
      <c r="Z586" s="212"/>
      <c r="AA586" s="212"/>
      <c r="AB586" s="212"/>
      <c r="AC586" s="212"/>
      <c r="AD586" s="212"/>
      <c r="AE586" s="212"/>
      <c r="AF586" s="212"/>
      <c r="AG586" s="212" t="s">
        <v>200</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31">
        <v>51</v>
      </c>
      <c r="B587" s="232" t="s">
        <v>625</v>
      </c>
      <c r="C587" s="245" t="s">
        <v>626</v>
      </c>
      <c r="D587" s="233" t="s">
        <v>591</v>
      </c>
      <c r="E587" s="234">
        <v>377</v>
      </c>
      <c r="F587" s="235"/>
      <c r="G587" s="236">
        <f>ROUND(E587*F587,2)</f>
        <v>0</v>
      </c>
      <c r="H587" s="235"/>
      <c r="I587" s="236">
        <f>ROUND(E587*H587,2)</f>
        <v>0</v>
      </c>
      <c r="J587" s="235"/>
      <c r="K587" s="236">
        <f>ROUND(E587*J587,2)</f>
        <v>0</v>
      </c>
      <c r="L587" s="236">
        <v>21</v>
      </c>
      <c r="M587" s="236">
        <f>G587*(1+L587/100)</f>
        <v>0</v>
      </c>
      <c r="N587" s="236">
        <v>0</v>
      </c>
      <c r="O587" s="236">
        <f>ROUND(E587*N587,2)</f>
        <v>0</v>
      </c>
      <c r="P587" s="236">
        <v>0</v>
      </c>
      <c r="Q587" s="236">
        <f>ROUND(E587*P587,2)</f>
        <v>0</v>
      </c>
      <c r="R587" s="236" t="s">
        <v>561</v>
      </c>
      <c r="S587" s="236" t="s">
        <v>194</v>
      </c>
      <c r="T587" s="237" t="s">
        <v>194</v>
      </c>
      <c r="U587" s="222">
        <v>7.0000000000000007E-2</v>
      </c>
      <c r="V587" s="222">
        <f>ROUND(E587*U587,2)</f>
        <v>26.39</v>
      </c>
      <c r="W587" s="222"/>
      <c r="X587" s="222" t="s">
        <v>243</v>
      </c>
      <c r="Y587" s="212"/>
      <c r="Z587" s="212"/>
      <c r="AA587" s="212"/>
      <c r="AB587" s="212"/>
      <c r="AC587" s="212"/>
      <c r="AD587" s="212"/>
      <c r="AE587" s="212"/>
      <c r="AF587" s="212"/>
      <c r="AG587" s="212" t="s">
        <v>244</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1" x14ac:dyDescent="0.2">
      <c r="A588" s="219"/>
      <c r="B588" s="220"/>
      <c r="C588" s="263" t="s">
        <v>622</v>
      </c>
      <c r="D588" s="260"/>
      <c r="E588" s="260"/>
      <c r="F588" s="260"/>
      <c r="G588" s="260"/>
      <c r="H588" s="222"/>
      <c r="I588" s="222"/>
      <c r="J588" s="222"/>
      <c r="K588" s="222"/>
      <c r="L588" s="222"/>
      <c r="M588" s="222"/>
      <c r="N588" s="222"/>
      <c r="O588" s="222"/>
      <c r="P588" s="222"/>
      <c r="Q588" s="222"/>
      <c r="R588" s="222"/>
      <c r="S588" s="222"/>
      <c r="T588" s="222"/>
      <c r="U588" s="222"/>
      <c r="V588" s="222"/>
      <c r="W588" s="222"/>
      <c r="X588" s="222"/>
      <c r="Y588" s="212"/>
      <c r="Z588" s="212"/>
      <c r="AA588" s="212"/>
      <c r="AB588" s="212"/>
      <c r="AC588" s="212"/>
      <c r="AD588" s="212"/>
      <c r="AE588" s="212"/>
      <c r="AF588" s="212"/>
      <c r="AG588" s="212" t="s">
        <v>311</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39" t="str">
        <f>C588</f>
        <v>přísun, montáže, demontáže a odsunu zkoušecího čerpadla, napuštění tlakovou vodou a dodání vody pro tlakovou zkoušku,</v>
      </c>
      <c r="BB588" s="212"/>
      <c r="BC588" s="212"/>
      <c r="BD588" s="212"/>
      <c r="BE588" s="212"/>
      <c r="BF588" s="212"/>
      <c r="BG588" s="212"/>
      <c r="BH588" s="212"/>
    </row>
    <row r="589" spans="1:60" outlineLevel="1" x14ac:dyDescent="0.2">
      <c r="A589" s="219"/>
      <c r="B589" s="220"/>
      <c r="C589" s="262" t="s">
        <v>1159</v>
      </c>
      <c r="D589" s="252"/>
      <c r="E589" s="253">
        <v>6</v>
      </c>
      <c r="F589" s="222"/>
      <c r="G589" s="222"/>
      <c r="H589" s="222"/>
      <c r="I589" s="222"/>
      <c r="J589" s="222"/>
      <c r="K589" s="222"/>
      <c r="L589" s="222"/>
      <c r="M589" s="222"/>
      <c r="N589" s="222"/>
      <c r="O589" s="222"/>
      <c r="P589" s="222"/>
      <c r="Q589" s="222"/>
      <c r="R589" s="222"/>
      <c r="S589" s="222"/>
      <c r="T589" s="222"/>
      <c r="U589" s="222"/>
      <c r="V589" s="222"/>
      <c r="W589" s="222"/>
      <c r="X589" s="222"/>
      <c r="Y589" s="212"/>
      <c r="Z589" s="212"/>
      <c r="AA589" s="212"/>
      <c r="AB589" s="212"/>
      <c r="AC589" s="212"/>
      <c r="AD589" s="212"/>
      <c r="AE589" s="212"/>
      <c r="AF589" s="212"/>
      <c r="AG589" s="212" t="s">
        <v>307</v>
      </c>
      <c r="AH589" s="212">
        <v>5</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19"/>
      <c r="B590" s="220"/>
      <c r="C590" s="262" t="s">
        <v>1160</v>
      </c>
      <c r="D590" s="252"/>
      <c r="E590" s="253">
        <v>371</v>
      </c>
      <c r="F590" s="222"/>
      <c r="G590" s="222"/>
      <c r="H590" s="222"/>
      <c r="I590" s="222"/>
      <c r="J590" s="222"/>
      <c r="K590" s="222"/>
      <c r="L590" s="222"/>
      <c r="M590" s="222"/>
      <c r="N590" s="222"/>
      <c r="O590" s="222"/>
      <c r="P590" s="222"/>
      <c r="Q590" s="222"/>
      <c r="R590" s="222"/>
      <c r="S590" s="222"/>
      <c r="T590" s="222"/>
      <c r="U590" s="222"/>
      <c r="V590" s="222"/>
      <c r="W590" s="222"/>
      <c r="X590" s="222"/>
      <c r="Y590" s="212"/>
      <c r="Z590" s="212"/>
      <c r="AA590" s="212"/>
      <c r="AB590" s="212"/>
      <c r="AC590" s="212"/>
      <c r="AD590" s="212"/>
      <c r="AE590" s="212"/>
      <c r="AF590" s="212"/>
      <c r="AG590" s="212" t="s">
        <v>307</v>
      </c>
      <c r="AH590" s="212">
        <v>5</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19"/>
      <c r="B591" s="220"/>
      <c r="C591" s="248"/>
      <c r="D591" s="242"/>
      <c r="E591" s="242"/>
      <c r="F591" s="242"/>
      <c r="G591" s="242"/>
      <c r="H591" s="222"/>
      <c r="I591" s="222"/>
      <c r="J591" s="222"/>
      <c r="K591" s="222"/>
      <c r="L591" s="222"/>
      <c r="M591" s="222"/>
      <c r="N591" s="222"/>
      <c r="O591" s="222"/>
      <c r="P591" s="222"/>
      <c r="Q591" s="222"/>
      <c r="R591" s="222"/>
      <c r="S591" s="222"/>
      <c r="T591" s="222"/>
      <c r="U591" s="222"/>
      <c r="V591" s="222"/>
      <c r="W591" s="222"/>
      <c r="X591" s="222"/>
      <c r="Y591" s="212"/>
      <c r="Z591" s="212"/>
      <c r="AA591" s="212"/>
      <c r="AB591" s="212"/>
      <c r="AC591" s="212"/>
      <c r="AD591" s="212"/>
      <c r="AE591" s="212"/>
      <c r="AF591" s="212"/>
      <c r="AG591" s="212" t="s">
        <v>200</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31">
        <v>52</v>
      </c>
      <c r="B592" s="232" t="s">
        <v>633</v>
      </c>
      <c r="C592" s="245" t="s">
        <v>634</v>
      </c>
      <c r="D592" s="233" t="s">
        <v>591</v>
      </c>
      <c r="E592" s="234">
        <v>723</v>
      </c>
      <c r="F592" s="235"/>
      <c r="G592" s="236">
        <f>ROUND(E592*F592,2)</f>
        <v>0</v>
      </c>
      <c r="H592" s="235"/>
      <c r="I592" s="236">
        <f>ROUND(E592*H592,2)</f>
        <v>0</v>
      </c>
      <c r="J592" s="235"/>
      <c r="K592" s="236">
        <f>ROUND(E592*J592,2)</f>
        <v>0</v>
      </c>
      <c r="L592" s="236">
        <v>21</v>
      </c>
      <c r="M592" s="236">
        <f>G592*(1+L592/100)</f>
        <v>0</v>
      </c>
      <c r="N592" s="236">
        <v>0</v>
      </c>
      <c r="O592" s="236">
        <f>ROUND(E592*N592,2)</f>
        <v>0</v>
      </c>
      <c r="P592" s="236">
        <v>0</v>
      </c>
      <c r="Q592" s="236">
        <f>ROUND(E592*P592,2)</f>
        <v>0</v>
      </c>
      <c r="R592" s="236" t="s">
        <v>561</v>
      </c>
      <c r="S592" s="236" t="s">
        <v>194</v>
      </c>
      <c r="T592" s="237" t="s">
        <v>194</v>
      </c>
      <c r="U592" s="222">
        <v>0.4</v>
      </c>
      <c r="V592" s="222">
        <f>ROUND(E592*U592,2)</f>
        <v>289.2</v>
      </c>
      <c r="W592" s="222"/>
      <c r="X592" s="222" t="s">
        <v>243</v>
      </c>
      <c r="Y592" s="212"/>
      <c r="Z592" s="212"/>
      <c r="AA592" s="212"/>
      <c r="AB592" s="212"/>
      <c r="AC592" s="212"/>
      <c r="AD592" s="212"/>
      <c r="AE592" s="212"/>
      <c r="AF592" s="212"/>
      <c r="AG592" s="212" t="s">
        <v>244</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19"/>
      <c r="B593" s="220"/>
      <c r="C593" s="263" t="s">
        <v>635</v>
      </c>
      <c r="D593" s="260"/>
      <c r="E593" s="260"/>
      <c r="F593" s="260"/>
      <c r="G593" s="260"/>
      <c r="H593" s="222"/>
      <c r="I593" s="222"/>
      <c r="J593" s="222"/>
      <c r="K593" s="222"/>
      <c r="L593" s="222"/>
      <c r="M593" s="222"/>
      <c r="N593" s="222"/>
      <c r="O593" s="222"/>
      <c r="P593" s="222"/>
      <c r="Q593" s="222"/>
      <c r="R593" s="222"/>
      <c r="S593" s="222"/>
      <c r="T593" s="222"/>
      <c r="U593" s="222"/>
      <c r="V593" s="222"/>
      <c r="W593" s="222"/>
      <c r="X593" s="222"/>
      <c r="Y593" s="212"/>
      <c r="Z593" s="212"/>
      <c r="AA593" s="212"/>
      <c r="AB593" s="212"/>
      <c r="AC593" s="212"/>
      <c r="AD593" s="212"/>
      <c r="AE593" s="212"/>
      <c r="AF593" s="212"/>
      <c r="AG593" s="212" t="s">
        <v>311</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39" t="str">
        <f>C593</f>
        <v>napuštění a vypuštění vody, dodání vody a desinfekčního prostředku, náklady na bakteriologický rozbor vody,</v>
      </c>
      <c r="BB593" s="212"/>
      <c r="BC593" s="212"/>
      <c r="BD593" s="212"/>
      <c r="BE593" s="212"/>
      <c r="BF593" s="212"/>
      <c r="BG593" s="212"/>
      <c r="BH593" s="212"/>
    </row>
    <row r="594" spans="1:60" outlineLevel="1" x14ac:dyDescent="0.2">
      <c r="A594" s="219"/>
      <c r="B594" s="220"/>
      <c r="C594" s="262" t="s">
        <v>1157</v>
      </c>
      <c r="D594" s="252"/>
      <c r="E594" s="253">
        <v>3</v>
      </c>
      <c r="F594" s="222"/>
      <c r="G594" s="222"/>
      <c r="H594" s="222"/>
      <c r="I594" s="222"/>
      <c r="J594" s="222"/>
      <c r="K594" s="222"/>
      <c r="L594" s="222"/>
      <c r="M594" s="222"/>
      <c r="N594" s="222"/>
      <c r="O594" s="222"/>
      <c r="P594" s="222"/>
      <c r="Q594" s="222"/>
      <c r="R594" s="222"/>
      <c r="S594" s="222"/>
      <c r="T594" s="222"/>
      <c r="U594" s="222"/>
      <c r="V594" s="222"/>
      <c r="W594" s="222"/>
      <c r="X594" s="222"/>
      <c r="Y594" s="212"/>
      <c r="Z594" s="212"/>
      <c r="AA594" s="212"/>
      <c r="AB594" s="212"/>
      <c r="AC594" s="212"/>
      <c r="AD594" s="212"/>
      <c r="AE594" s="212"/>
      <c r="AF594" s="212"/>
      <c r="AG594" s="212" t="s">
        <v>307</v>
      </c>
      <c r="AH594" s="212">
        <v>5</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
      <c r="A595" s="219"/>
      <c r="B595" s="220"/>
      <c r="C595" s="262" t="s">
        <v>1158</v>
      </c>
      <c r="D595" s="252"/>
      <c r="E595" s="253">
        <v>720</v>
      </c>
      <c r="F595" s="222"/>
      <c r="G595" s="222"/>
      <c r="H595" s="222"/>
      <c r="I595" s="222"/>
      <c r="J595" s="222"/>
      <c r="K595" s="222"/>
      <c r="L595" s="222"/>
      <c r="M595" s="222"/>
      <c r="N595" s="222"/>
      <c r="O595" s="222"/>
      <c r="P595" s="222"/>
      <c r="Q595" s="222"/>
      <c r="R595" s="222"/>
      <c r="S595" s="222"/>
      <c r="T595" s="222"/>
      <c r="U595" s="222"/>
      <c r="V595" s="222"/>
      <c r="W595" s="222"/>
      <c r="X595" s="222"/>
      <c r="Y595" s="212"/>
      <c r="Z595" s="212"/>
      <c r="AA595" s="212"/>
      <c r="AB595" s="212"/>
      <c r="AC595" s="212"/>
      <c r="AD595" s="212"/>
      <c r="AE595" s="212"/>
      <c r="AF595" s="212"/>
      <c r="AG595" s="212" t="s">
        <v>307</v>
      </c>
      <c r="AH595" s="212">
        <v>5</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
      <c r="A596" s="219"/>
      <c r="B596" s="220"/>
      <c r="C596" s="248"/>
      <c r="D596" s="242"/>
      <c r="E596" s="242"/>
      <c r="F596" s="242"/>
      <c r="G596" s="242"/>
      <c r="H596" s="222"/>
      <c r="I596" s="222"/>
      <c r="J596" s="222"/>
      <c r="K596" s="222"/>
      <c r="L596" s="222"/>
      <c r="M596" s="222"/>
      <c r="N596" s="222"/>
      <c r="O596" s="222"/>
      <c r="P596" s="222"/>
      <c r="Q596" s="222"/>
      <c r="R596" s="222"/>
      <c r="S596" s="222"/>
      <c r="T596" s="222"/>
      <c r="U596" s="222"/>
      <c r="V596" s="222"/>
      <c r="W596" s="222"/>
      <c r="X596" s="222"/>
      <c r="Y596" s="212"/>
      <c r="Z596" s="212"/>
      <c r="AA596" s="212"/>
      <c r="AB596" s="212"/>
      <c r="AC596" s="212"/>
      <c r="AD596" s="212"/>
      <c r="AE596" s="212"/>
      <c r="AF596" s="212"/>
      <c r="AG596" s="212" t="s">
        <v>200</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
      <c r="A597" s="231">
        <v>53</v>
      </c>
      <c r="B597" s="232" t="s">
        <v>636</v>
      </c>
      <c r="C597" s="245" t="s">
        <v>637</v>
      </c>
      <c r="D597" s="233" t="s">
        <v>591</v>
      </c>
      <c r="E597" s="234">
        <v>377</v>
      </c>
      <c r="F597" s="235"/>
      <c r="G597" s="236">
        <f>ROUND(E597*F597,2)</f>
        <v>0</v>
      </c>
      <c r="H597" s="235"/>
      <c r="I597" s="236">
        <f>ROUND(E597*H597,2)</f>
        <v>0</v>
      </c>
      <c r="J597" s="235"/>
      <c r="K597" s="236">
        <f>ROUND(E597*J597,2)</f>
        <v>0</v>
      </c>
      <c r="L597" s="236">
        <v>21</v>
      </c>
      <c r="M597" s="236">
        <f>G597*(1+L597/100)</f>
        <v>0</v>
      </c>
      <c r="N597" s="236">
        <v>0</v>
      </c>
      <c r="O597" s="236">
        <f>ROUND(E597*N597,2)</f>
        <v>0</v>
      </c>
      <c r="P597" s="236">
        <v>0</v>
      </c>
      <c r="Q597" s="236">
        <f>ROUND(E597*P597,2)</f>
        <v>0</v>
      </c>
      <c r="R597" s="236" t="s">
        <v>561</v>
      </c>
      <c r="S597" s="236" t="s">
        <v>194</v>
      </c>
      <c r="T597" s="237" t="s">
        <v>194</v>
      </c>
      <c r="U597" s="222">
        <v>0.57999999999999996</v>
      </c>
      <c r="V597" s="222">
        <f>ROUND(E597*U597,2)</f>
        <v>218.66</v>
      </c>
      <c r="W597" s="222"/>
      <c r="X597" s="222" t="s">
        <v>243</v>
      </c>
      <c r="Y597" s="212"/>
      <c r="Z597" s="212"/>
      <c r="AA597" s="212"/>
      <c r="AB597" s="212"/>
      <c r="AC597" s="212"/>
      <c r="AD597" s="212"/>
      <c r="AE597" s="212"/>
      <c r="AF597" s="212"/>
      <c r="AG597" s="212" t="s">
        <v>244</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19"/>
      <c r="B598" s="220"/>
      <c r="C598" s="263" t="s">
        <v>635</v>
      </c>
      <c r="D598" s="260"/>
      <c r="E598" s="260"/>
      <c r="F598" s="260"/>
      <c r="G598" s="260"/>
      <c r="H598" s="222"/>
      <c r="I598" s="222"/>
      <c r="J598" s="222"/>
      <c r="K598" s="222"/>
      <c r="L598" s="222"/>
      <c r="M598" s="222"/>
      <c r="N598" s="222"/>
      <c r="O598" s="222"/>
      <c r="P598" s="222"/>
      <c r="Q598" s="222"/>
      <c r="R598" s="222"/>
      <c r="S598" s="222"/>
      <c r="T598" s="222"/>
      <c r="U598" s="222"/>
      <c r="V598" s="222"/>
      <c r="W598" s="222"/>
      <c r="X598" s="222"/>
      <c r="Y598" s="212"/>
      <c r="Z598" s="212"/>
      <c r="AA598" s="212"/>
      <c r="AB598" s="212"/>
      <c r="AC598" s="212"/>
      <c r="AD598" s="212"/>
      <c r="AE598" s="212"/>
      <c r="AF598" s="212"/>
      <c r="AG598" s="212" t="s">
        <v>311</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39" t="str">
        <f>C598</f>
        <v>napuštění a vypuštění vody, dodání vody a desinfekčního prostředku, náklady na bakteriologický rozbor vody,</v>
      </c>
      <c r="BB598" s="212"/>
      <c r="BC598" s="212"/>
      <c r="BD598" s="212"/>
      <c r="BE598" s="212"/>
      <c r="BF598" s="212"/>
      <c r="BG598" s="212"/>
      <c r="BH598" s="212"/>
    </row>
    <row r="599" spans="1:60" outlineLevel="1" x14ac:dyDescent="0.2">
      <c r="A599" s="219"/>
      <c r="B599" s="220"/>
      <c r="C599" s="262" t="s">
        <v>1160</v>
      </c>
      <c r="D599" s="252"/>
      <c r="E599" s="253">
        <v>371</v>
      </c>
      <c r="F599" s="222"/>
      <c r="G599" s="222"/>
      <c r="H599" s="222"/>
      <c r="I599" s="222"/>
      <c r="J599" s="222"/>
      <c r="K599" s="222"/>
      <c r="L599" s="222"/>
      <c r="M599" s="222"/>
      <c r="N599" s="222"/>
      <c r="O599" s="222"/>
      <c r="P599" s="222"/>
      <c r="Q599" s="222"/>
      <c r="R599" s="222"/>
      <c r="S599" s="222"/>
      <c r="T599" s="222"/>
      <c r="U599" s="222"/>
      <c r="V599" s="222"/>
      <c r="W599" s="222"/>
      <c r="X599" s="222"/>
      <c r="Y599" s="212"/>
      <c r="Z599" s="212"/>
      <c r="AA599" s="212"/>
      <c r="AB599" s="212"/>
      <c r="AC599" s="212"/>
      <c r="AD599" s="212"/>
      <c r="AE599" s="212"/>
      <c r="AF599" s="212"/>
      <c r="AG599" s="212" t="s">
        <v>307</v>
      </c>
      <c r="AH599" s="212">
        <v>5</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1" x14ac:dyDescent="0.2">
      <c r="A600" s="219"/>
      <c r="B600" s="220"/>
      <c r="C600" s="262" t="s">
        <v>1159</v>
      </c>
      <c r="D600" s="252"/>
      <c r="E600" s="253">
        <v>6</v>
      </c>
      <c r="F600" s="222"/>
      <c r="G600" s="222"/>
      <c r="H600" s="222"/>
      <c r="I600" s="222"/>
      <c r="J600" s="222"/>
      <c r="K600" s="222"/>
      <c r="L600" s="222"/>
      <c r="M600" s="222"/>
      <c r="N600" s="222"/>
      <c r="O600" s="222"/>
      <c r="P600" s="222"/>
      <c r="Q600" s="222"/>
      <c r="R600" s="222"/>
      <c r="S600" s="222"/>
      <c r="T600" s="222"/>
      <c r="U600" s="222"/>
      <c r="V600" s="222"/>
      <c r="W600" s="222"/>
      <c r="X600" s="222"/>
      <c r="Y600" s="212"/>
      <c r="Z600" s="212"/>
      <c r="AA600" s="212"/>
      <c r="AB600" s="212"/>
      <c r="AC600" s="212"/>
      <c r="AD600" s="212"/>
      <c r="AE600" s="212"/>
      <c r="AF600" s="212"/>
      <c r="AG600" s="212" t="s">
        <v>307</v>
      </c>
      <c r="AH600" s="212">
        <v>5</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
      <c r="A601" s="219"/>
      <c r="B601" s="220"/>
      <c r="C601" s="248"/>
      <c r="D601" s="242"/>
      <c r="E601" s="242"/>
      <c r="F601" s="242"/>
      <c r="G601" s="242"/>
      <c r="H601" s="222"/>
      <c r="I601" s="222"/>
      <c r="J601" s="222"/>
      <c r="K601" s="222"/>
      <c r="L601" s="222"/>
      <c r="M601" s="222"/>
      <c r="N601" s="222"/>
      <c r="O601" s="222"/>
      <c r="P601" s="222"/>
      <c r="Q601" s="222"/>
      <c r="R601" s="222"/>
      <c r="S601" s="222"/>
      <c r="T601" s="222"/>
      <c r="U601" s="222"/>
      <c r="V601" s="222"/>
      <c r="W601" s="222"/>
      <c r="X601" s="222"/>
      <c r="Y601" s="212"/>
      <c r="Z601" s="212"/>
      <c r="AA601" s="212"/>
      <c r="AB601" s="212"/>
      <c r="AC601" s="212"/>
      <c r="AD601" s="212"/>
      <c r="AE601" s="212"/>
      <c r="AF601" s="212"/>
      <c r="AG601" s="212" t="s">
        <v>200</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ht="22.5" outlineLevel="1" x14ac:dyDescent="0.2">
      <c r="A602" s="231">
        <v>54</v>
      </c>
      <c r="B602" s="232" t="s">
        <v>638</v>
      </c>
      <c r="C602" s="245" t="s">
        <v>639</v>
      </c>
      <c r="D602" s="233" t="s">
        <v>548</v>
      </c>
      <c r="E602" s="234">
        <v>37</v>
      </c>
      <c r="F602" s="235"/>
      <c r="G602" s="236">
        <f>ROUND(E602*F602,2)</f>
        <v>0</v>
      </c>
      <c r="H602" s="235"/>
      <c r="I602" s="236">
        <f>ROUND(E602*H602,2)</f>
        <v>0</v>
      </c>
      <c r="J602" s="235"/>
      <c r="K602" s="236">
        <f>ROUND(E602*J602,2)</f>
        <v>0</v>
      </c>
      <c r="L602" s="236">
        <v>21</v>
      </c>
      <c r="M602" s="236">
        <f>G602*(1+L602/100)</f>
        <v>0</v>
      </c>
      <c r="N602" s="236">
        <v>2.4000000000000001E-4</v>
      </c>
      <c r="O602" s="236">
        <f>ROUND(E602*N602,2)</f>
        <v>0.01</v>
      </c>
      <c r="P602" s="236">
        <v>0</v>
      </c>
      <c r="Q602" s="236">
        <f>ROUND(E602*P602,2)</f>
        <v>0</v>
      </c>
      <c r="R602" s="236" t="s">
        <v>561</v>
      </c>
      <c r="S602" s="236" t="s">
        <v>194</v>
      </c>
      <c r="T602" s="237" t="s">
        <v>194</v>
      </c>
      <c r="U602" s="222">
        <v>0.4</v>
      </c>
      <c r="V602" s="222">
        <f>ROUND(E602*U602,2)</f>
        <v>14.8</v>
      </c>
      <c r="W602" s="222"/>
      <c r="X602" s="222" t="s">
        <v>243</v>
      </c>
      <c r="Y602" s="212"/>
      <c r="Z602" s="212"/>
      <c r="AA602" s="212"/>
      <c r="AB602" s="212"/>
      <c r="AC602" s="212"/>
      <c r="AD602" s="212"/>
      <c r="AE602" s="212"/>
      <c r="AF602" s="212"/>
      <c r="AG602" s="212" t="s">
        <v>244</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19"/>
      <c r="B603" s="220"/>
      <c r="C603" s="246" t="s">
        <v>640</v>
      </c>
      <c r="D603" s="238"/>
      <c r="E603" s="238"/>
      <c r="F603" s="238"/>
      <c r="G603" s="238"/>
      <c r="H603" s="222"/>
      <c r="I603" s="222"/>
      <c r="J603" s="222"/>
      <c r="K603" s="222"/>
      <c r="L603" s="222"/>
      <c r="M603" s="222"/>
      <c r="N603" s="222"/>
      <c r="O603" s="222"/>
      <c r="P603" s="222"/>
      <c r="Q603" s="222"/>
      <c r="R603" s="222"/>
      <c r="S603" s="222"/>
      <c r="T603" s="222"/>
      <c r="U603" s="222"/>
      <c r="V603" s="222"/>
      <c r="W603" s="222"/>
      <c r="X603" s="222"/>
      <c r="Y603" s="212"/>
      <c r="Z603" s="212"/>
      <c r="AA603" s="212"/>
      <c r="AB603" s="212"/>
      <c r="AC603" s="212"/>
      <c r="AD603" s="212"/>
      <c r="AE603" s="212"/>
      <c r="AF603" s="212"/>
      <c r="AG603" s="212" t="s">
        <v>198</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19"/>
      <c r="B604" s="220"/>
      <c r="C604" s="262" t="s">
        <v>1161</v>
      </c>
      <c r="D604" s="252"/>
      <c r="E604" s="253">
        <v>15</v>
      </c>
      <c r="F604" s="222"/>
      <c r="G604" s="222"/>
      <c r="H604" s="222"/>
      <c r="I604" s="222"/>
      <c r="J604" s="222"/>
      <c r="K604" s="222"/>
      <c r="L604" s="222"/>
      <c r="M604" s="222"/>
      <c r="N604" s="222"/>
      <c r="O604" s="222"/>
      <c r="P604" s="222"/>
      <c r="Q604" s="222"/>
      <c r="R604" s="222"/>
      <c r="S604" s="222"/>
      <c r="T604" s="222"/>
      <c r="U604" s="222"/>
      <c r="V604" s="222"/>
      <c r="W604" s="222"/>
      <c r="X604" s="222"/>
      <c r="Y604" s="212"/>
      <c r="Z604" s="212"/>
      <c r="AA604" s="212"/>
      <c r="AB604" s="212"/>
      <c r="AC604" s="212"/>
      <c r="AD604" s="212"/>
      <c r="AE604" s="212"/>
      <c r="AF604" s="212"/>
      <c r="AG604" s="212" t="s">
        <v>307</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1" x14ac:dyDescent="0.2">
      <c r="A605" s="219"/>
      <c r="B605" s="220"/>
      <c r="C605" s="262" t="s">
        <v>1162</v>
      </c>
      <c r="D605" s="252"/>
      <c r="E605" s="253">
        <v>22</v>
      </c>
      <c r="F605" s="222"/>
      <c r="G605" s="222"/>
      <c r="H605" s="222"/>
      <c r="I605" s="222"/>
      <c r="J605" s="222"/>
      <c r="K605" s="222"/>
      <c r="L605" s="222"/>
      <c r="M605" s="222"/>
      <c r="N605" s="222"/>
      <c r="O605" s="222"/>
      <c r="P605" s="222"/>
      <c r="Q605" s="222"/>
      <c r="R605" s="222"/>
      <c r="S605" s="222"/>
      <c r="T605" s="222"/>
      <c r="U605" s="222"/>
      <c r="V605" s="222"/>
      <c r="W605" s="222"/>
      <c r="X605" s="222"/>
      <c r="Y605" s="212"/>
      <c r="Z605" s="212"/>
      <c r="AA605" s="212"/>
      <c r="AB605" s="212"/>
      <c r="AC605" s="212"/>
      <c r="AD605" s="212"/>
      <c r="AE605" s="212"/>
      <c r="AF605" s="212"/>
      <c r="AG605" s="212" t="s">
        <v>307</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
      <c r="A606" s="219"/>
      <c r="B606" s="220"/>
      <c r="C606" s="248"/>
      <c r="D606" s="242"/>
      <c r="E606" s="242"/>
      <c r="F606" s="242"/>
      <c r="G606" s="242"/>
      <c r="H606" s="222"/>
      <c r="I606" s="222"/>
      <c r="J606" s="222"/>
      <c r="K606" s="222"/>
      <c r="L606" s="222"/>
      <c r="M606" s="222"/>
      <c r="N606" s="222"/>
      <c r="O606" s="222"/>
      <c r="P606" s="222"/>
      <c r="Q606" s="222"/>
      <c r="R606" s="222"/>
      <c r="S606" s="222"/>
      <c r="T606" s="222"/>
      <c r="U606" s="222"/>
      <c r="V606" s="222"/>
      <c r="W606" s="222"/>
      <c r="X606" s="222"/>
      <c r="Y606" s="212"/>
      <c r="Z606" s="212"/>
      <c r="AA606" s="212"/>
      <c r="AB606" s="212"/>
      <c r="AC606" s="212"/>
      <c r="AD606" s="212"/>
      <c r="AE606" s="212"/>
      <c r="AF606" s="212"/>
      <c r="AG606" s="212" t="s">
        <v>200</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31">
        <v>55</v>
      </c>
      <c r="B607" s="232" t="s">
        <v>643</v>
      </c>
      <c r="C607" s="245" t="s">
        <v>644</v>
      </c>
      <c r="D607" s="233" t="s">
        <v>591</v>
      </c>
      <c r="E607" s="234">
        <v>1888</v>
      </c>
      <c r="F607" s="235"/>
      <c r="G607" s="236">
        <f>ROUND(E607*F607,2)</f>
        <v>0</v>
      </c>
      <c r="H607" s="235"/>
      <c r="I607" s="236">
        <f>ROUND(E607*H607,2)</f>
        <v>0</v>
      </c>
      <c r="J607" s="235"/>
      <c r="K607" s="236">
        <f>ROUND(E607*J607,2)</f>
        <v>0</v>
      </c>
      <c r="L607" s="236">
        <v>21</v>
      </c>
      <c r="M607" s="236">
        <f>G607*(1+L607/100)</f>
        <v>0</v>
      </c>
      <c r="N607" s="236">
        <v>5.0000000000000002E-5</v>
      </c>
      <c r="O607" s="236">
        <f>ROUND(E607*N607,2)</f>
        <v>0.09</v>
      </c>
      <c r="P607" s="236">
        <v>0</v>
      </c>
      <c r="Q607" s="236">
        <f>ROUND(E607*P607,2)</f>
        <v>0</v>
      </c>
      <c r="R607" s="236" t="s">
        <v>561</v>
      </c>
      <c r="S607" s="236" t="s">
        <v>194</v>
      </c>
      <c r="T607" s="237" t="s">
        <v>195</v>
      </c>
      <c r="U607" s="222">
        <v>0.03</v>
      </c>
      <c r="V607" s="222">
        <f>ROUND(E607*U607,2)</f>
        <v>56.64</v>
      </c>
      <c r="W607" s="222"/>
      <c r="X607" s="222" t="s">
        <v>243</v>
      </c>
      <c r="Y607" s="212"/>
      <c r="Z607" s="212"/>
      <c r="AA607" s="212"/>
      <c r="AB607" s="212"/>
      <c r="AC607" s="212"/>
      <c r="AD607" s="212"/>
      <c r="AE607" s="212"/>
      <c r="AF607" s="212"/>
      <c r="AG607" s="212" t="s">
        <v>244</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19"/>
      <c r="B608" s="220"/>
      <c r="C608" s="262" t="s">
        <v>645</v>
      </c>
      <c r="D608" s="252"/>
      <c r="E608" s="253"/>
      <c r="F608" s="222"/>
      <c r="G608" s="222"/>
      <c r="H608" s="222"/>
      <c r="I608" s="222"/>
      <c r="J608" s="222"/>
      <c r="K608" s="222"/>
      <c r="L608" s="222"/>
      <c r="M608" s="222"/>
      <c r="N608" s="222"/>
      <c r="O608" s="222"/>
      <c r="P608" s="222"/>
      <c r="Q608" s="222"/>
      <c r="R608" s="222"/>
      <c r="S608" s="222"/>
      <c r="T608" s="222"/>
      <c r="U608" s="222"/>
      <c r="V608" s="222"/>
      <c r="W608" s="222"/>
      <c r="X608" s="222"/>
      <c r="Y608" s="212"/>
      <c r="Z608" s="212"/>
      <c r="AA608" s="212"/>
      <c r="AB608" s="212"/>
      <c r="AC608" s="212"/>
      <c r="AD608" s="212"/>
      <c r="AE608" s="212"/>
      <c r="AF608" s="212"/>
      <c r="AG608" s="212" t="s">
        <v>307</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
      <c r="A609" s="219"/>
      <c r="B609" s="220"/>
      <c r="C609" s="262" t="s">
        <v>1163</v>
      </c>
      <c r="D609" s="252"/>
      <c r="E609" s="253">
        <v>1888</v>
      </c>
      <c r="F609" s="222"/>
      <c r="G609" s="222"/>
      <c r="H609" s="222"/>
      <c r="I609" s="222"/>
      <c r="J609" s="222"/>
      <c r="K609" s="222"/>
      <c r="L609" s="222"/>
      <c r="M609" s="222"/>
      <c r="N609" s="222"/>
      <c r="O609" s="222"/>
      <c r="P609" s="222"/>
      <c r="Q609" s="222"/>
      <c r="R609" s="222"/>
      <c r="S609" s="222"/>
      <c r="T609" s="222"/>
      <c r="U609" s="222"/>
      <c r="V609" s="222"/>
      <c r="W609" s="222"/>
      <c r="X609" s="222"/>
      <c r="Y609" s="212"/>
      <c r="Z609" s="212"/>
      <c r="AA609" s="212"/>
      <c r="AB609" s="212"/>
      <c r="AC609" s="212"/>
      <c r="AD609" s="212"/>
      <c r="AE609" s="212"/>
      <c r="AF609" s="212"/>
      <c r="AG609" s="212" t="s">
        <v>307</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1" x14ac:dyDescent="0.2">
      <c r="A610" s="219"/>
      <c r="B610" s="220"/>
      <c r="C610" s="248"/>
      <c r="D610" s="242"/>
      <c r="E610" s="242"/>
      <c r="F610" s="242"/>
      <c r="G610" s="242"/>
      <c r="H610" s="222"/>
      <c r="I610" s="222"/>
      <c r="J610" s="222"/>
      <c r="K610" s="222"/>
      <c r="L610" s="222"/>
      <c r="M610" s="222"/>
      <c r="N610" s="222"/>
      <c r="O610" s="222"/>
      <c r="P610" s="222"/>
      <c r="Q610" s="222"/>
      <c r="R610" s="222"/>
      <c r="S610" s="222"/>
      <c r="T610" s="222"/>
      <c r="U610" s="222"/>
      <c r="V610" s="222"/>
      <c r="W610" s="222"/>
      <c r="X610" s="222"/>
      <c r="Y610" s="212"/>
      <c r="Z610" s="212"/>
      <c r="AA610" s="212"/>
      <c r="AB610" s="212"/>
      <c r="AC610" s="212"/>
      <c r="AD610" s="212"/>
      <c r="AE610" s="212"/>
      <c r="AF610" s="212"/>
      <c r="AG610" s="212" t="s">
        <v>200</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ht="22.5" outlineLevel="1" x14ac:dyDescent="0.2">
      <c r="A611" s="231">
        <v>56</v>
      </c>
      <c r="B611" s="232" t="s">
        <v>647</v>
      </c>
      <c r="C611" s="245" t="s">
        <v>648</v>
      </c>
      <c r="D611" s="233" t="s">
        <v>649</v>
      </c>
      <c r="E611" s="234">
        <v>4</v>
      </c>
      <c r="F611" s="235"/>
      <c r="G611" s="236">
        <f>ROUND(E611*F611,2)</f>
        <v>0</v>
      </c>
      <c r="H611" s="235"/>
      <c r="I611" s="236">
        <f>ROUND(E611*H611,2)</f>
        <v>0</v>
      </c>
      <c r="J611" s="235"/>
      <c r="K611" s="236">
        <f>ROUND(E611*J611,2)</f>
        <v>0</v>
      </c>
      <c r="L611" s="236">
        <v>21</v>
      </c>
      <c r="M611" s="236">
        <f>G611*(1+L611/100)</f>
        <v>0</v>
      </c>
      <c r="N611" s="236">
        <v>1.345E-2</v>
      </c>
      <c r="O611" s="236">
        <f>ROUND(E611*N611,2)</f>
        <v>0.05</v>
      </c>
      <c r="P611" s="236">
        <v>0</v>
      </c>
      <c r="Q611" s="236">
        <f>ROUND(E611*P611,2)</f>
        <v>0</v>
      </c>
      <c r="R611" s="236"/>
      <c r="S611" s="236" t="s">
        <v>242</v>
      </c>
      <c r="T611" s="237" t="s">
        <v>195</v>
      </c>
      <c r="U611" s="222">
        <v>0</v>
      </c>
      <c r="V611" s="222">
        <f>ROUND(E611*U611,2)</f>
        <v>0</v>
      </c>
      <c r="W611" s="222"/>
      <c r="X611" s="222" t="s">
        <v>243</v>
      </c>
      <c r="Y611" s="212"/>
      <c r="Z611" s="212"/>
      <c r="AA611" s="212"/>
      <c r="AB611" s="212"/>
      <c r="AC611" s="212"/>
      <c r="AD611" s="212"/>
      <c r="AE611" s="212"/>
      <c r="AF611" s="212"/>
      <c r="AG611" s="212" t="s">
        <v>244</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1" x14ac:dyDescent="0.2">
      <c r="A612" s="219"/>
      <c r="B612" s="220"/>
      <c r="C612" s="262" t="s">
        <v>1164</v>
      </c>
      <c r="D612" s="252"/>
      <c r="E612" s="253">
        <v>2</v>
      </c>
      <c r="F612" s="222"/>
      <c r="G612" s="222"/>
      <c r="H612" s="222"/>
      <c r="I612" s="222"/>
      <c r="J612" s="222"/>
      <c r="K612" s="222"/>
      <c r="L612" s="222"/>
      <c r="M612" s="222"/>
      <c r="N612" s="222"/>
      <c r="O612" s="222"/>
      <c r="P612" s="222"/>
      <c r="Q612" s="222"/>
      <c r="R612" s="222"/>
      <c r="S612" s="222"/>
      <c r="T612" s="222"/>
      <c r="U612" s="222"/>
      <c r="V612" s="222"/>
      <c r="W612" s="222"/>
      <c r="X612" s="222"/>
      <c r="Y612" s="212"/>
      <c r="Z612" s="212"/>
      <c r="AA612" s="212"/>
      <c r="AB612" s="212"/>
      <c r="AC612" s="212"/>
      <c r="AD612" s="212"/>
      <c r="AE612" s="212"/>
      <c r="AF612" s="212"/>
      <c r="AG612" s="212" t="s">
        <v>307</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
      <c r="A613" s="219"/>
      <c r="B613" s="220"/>
      <c r="C613" s="262" t="s">
        <v>1165</v>
      </c>
      <c r="D613" s="252"/>
      <c r="E613" s="253">
        <v>2</v>
      </c>
      <c r="F613" s="222"/>
      <c r="G613" s="222"/>
      <c r="H613" s="222"/>
      <c r="I613" s="222"/>
      <c r="J613" s="222"/>
      <c r="K613" s="222"/>
      <c r="L613" s="222"/>
      <c r="M613" s="222"/>
      <c r="N613" s="222"/>
      <c r="O613" s="222"/>
      <c r="P613" s="222"/>
      <c r="Q613" s="222"/>
      <c r="R613" s="222"/>
      <c r="S613" s="222"/>
      <c r="T613" s="222"/>
      <c r="U613" s="222"/>
      <c r="V613" s="222"/>
      <c r="W613" s="222"/>
      <c r="X613" s="222"/>
      <c r="Y613" s="212"/>
      <c r="Z613" s="212"/>
      <c r="AA613" s="212"/>
      <c r="AB613" s="212"/>
      <c r="AC613" s="212"/>
      <c r="AD613" s="212"/>
      <c r="AE613" s="212"/>
      <c r="AF613" s="212"/>
      <c r="AG613" s="212" t="s">
        <v>307</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1" x14ac:dyDescent="0.2">
      <c r="A614" s="219"/>
      <c r="B614" s="220"/>
      <c r="C614" s="248"/>
      <c r="D614" s="242"/>
      <c r="E614" s="242"/>
      <c r="F614" s="242"/>
      <c r="G614" s="242"/>
      <c r="H614" s="222"/>
      <c r="I614" s="222"/>
      <c r="J614" s="222"/>
      <c r="K614" s="222"/>
      <c r="L614" s="222"/>
      <c r="M614" s="222"/>
      <c r="N614" s="222"/>
      <c r="O614" s="222"/>
      <c r="P614" s="222"/>
      <c r="Q614" s="222"/>
      <c r="R614" s="222"/>
      <c r="S614" s="222"/>
      <c r="T614" s="222"/>
      <c r="U614" s="222"/>
      <c r="V614" s="222"/>
      <c r="W614" s="222"/>
      <c r="X614" s="222"/>
      <c r="Y614" s="212"/>
      <c r="Z614" s="212"/>
      <c r="AA614" s="212"/>
      <c r="AB614" s="212"/>
      <c r="AC614" s="212"/>
      <c r="AD614" s="212"/>
      <c r="AE614" s="212"/>
      <c r="AF614" s="212"/>
      <c r="AG614" s="212" t="s">
        <v>200</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ht="22.5" outlineLevel="1" x14ac:dyDescent="0.2">
      <c r="A615" s="231">
        <v>57</v>
      </c>
      <c r="B615" s="232" t="s">
        <v>1166</v>
      </c>
      <c r="C615" s="245" t="s">
        <v>1167</v>
      </c>
      <c r="D615" s="233" t="s">
        <v>649</v>
      </c>
      <c r="E615" s="234">
        <v>2</v>
      </c>
      <c r="F615" s="235"/>
      <c r="G615" s="236">
        <f>ROUND(E615*F615,2)</f>
        <v>0</v>
      </c>
      <c r="H615" s="235"/>
      <c r="I615" s="236">
        <f>ROUND(E615*H615,2)</f>
        <v>0</v>
      </c>
      <c r="J615" s="235"/>
      <c r="K615" s="236">
        <f>ROUND(E615*J615,2)</f>
        <v>0</v>
      </c>
      <c r="L615" s="236">
        <v>21</v>
      </c>
      <c r="M615" s="236">
        <f>G615*(1+L615/100)</f>
        <v>0</v>
      </c>
      <c r="N615" s="236">
        <v>1.345E-2</v>
      </c>
      <c r="O615" s="236">
        <f>ROUND(E615*N615,2)</f>
        <v>0.03</v>
      </c>
      <c r="P615" s="236">
        <v>0</v>
      </c>
      <c r="Q615" s="236">
        <f>ROUND(E615*P615,2)</f>
        <v>0</v>
      </c>
      <c r="R615" s="236"/>
      <c r="S615" s="236" t="s">
        <v>242</v>
      </c>
      <c r="T615" s="237" t="s">
        <v>195</v>
      </c>
      <c r="U615" s="222">
        <v>0</v>
      </c>
      <c r="V615" s="222">
        <f>ROUND(E615*U615,2)</f>
        <v>0</v>
      </c>
      <c r="W615" s="222"/>
      <c r="X615" s="222" t="s">
        <v>243</v>
      </c>
      <c r="Y615" s="212"/>
      <c r="Z615" s="212"/>
      <c r="AA615" s="212"/>
      <c r="AB615" s="212"/>
      <c r="AC615" s="212"/>
      <c r="AD615" s="212"/>
      <c r="AE615" s="212"/>
      <c r="AF615" s="212"/>
      <c r="AG615" s="212" t="s">
        <v>244</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
      <c r="A616" s="219"/>
      <c r="B616" s="220"/>
      <c r="C616" s="262" t="s">
        <v>1165</v>
      </c>
      <c r="D616" s="252"/>
      <c r="E616" s="253">
        <v>2</v>
      </c>
      <c r="F616" s="222"/>
      <c r="G616" s="222"/>
      <c r="H616" s="222"/>
      <c r="I616" s="222"/>
      <c r="J616" s="222"/>
      <c r="K616" s="222"/>
      <c r="L616" s="222"/>
      <c r="M616" s="222"/>
      <c r="N616" s="222"/>
      <c r="O616" s="222"/>
      <c r="P616" s="222"/>
      <c r="Q616" s="222"/>
      <c r="R616" s="222"/>
      <c r="S616" s="222"/>
      <c r="T616" s="222"/>
      <c r="U616" s="222"/>
      <c r="V616" s="222"/>
      <c r="W616" s="222"/>
      <c r="X616" s="222"/>
      <c r="Y616" s="212"/>
      <c r="Z616" s="212"/>
      <c r="AA616" s="212"/>
      <c r="AB616" s="212"/>
      <c r="AC616" s="212"/>
      <c r="AD616" s="212"/>
      <c r="AE616" s="212"/>
      <c r="AF616" s="212"/>
      <c r="AG616" s="212" t="s">
        <v>307</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1" x14ac:dyDescent="0.2">
      <c r="A617" s="219"/>
      <c r="B617" s="220"/>
      <c r="C617" s="248"/>
      <c r="D617" s="242"/>
      <c r="E617" s="242"/>
      <c r="F617" s="242"/>
      <c r="G617" s="242"/>
      <c r="H617" s="222"/>
      <c r="I617" s="222"/>
      <c r="J617" s="222"/>
      <c r="K617" s="222"/>
      <c r="L617" s="222"/>
      <c r="M617" s="222"/>
      <c r="N617" s="222"/>
      <c r="O617" s="222"/>
      <c r="P617" s="222"/>
      <c r="Q617" s="222"/>
      <c r="R617" s="222"/>
      <c r="S617" s="222"/>
      <c r="T617" s="222"/>
      <c r="U617" s="222"/>
      <c r="V617" s="222"/>
      <c r="W617" s="222"/>
      <c r="X617" s="222"/>
      <c r="Y617" s="212"/>
      <c r="Z617" s="212"/>
      <c r="AA617" s="212"/>
      <c r="AB617" s="212"/>
      <c r="AC617" s="212"/>
      <c r="AD617" s="212"/>
      <c r="AE617" s="212"/>
      <c r="AF617" s="212"/>
      <c r="AG617" s="212" t="s">
        <v>200</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ht="22.5" outlineLevel="1" x14ac:dyDescent="0.2">
      <c r="A618" s="231">
        <v>58</v>
      </c>
      <c r="B618" s="232" t="s">
        <v>651</v>
      </c>
      <c r="C618" s="245" t="s">
        <v>652</v>
      </c>
      <c r="D618" s="233" t="s">
        <v>649</v>
      </c>
      <c r="E618" s="234">
        <v>3</v>
      </c>
      <c r="F618" s="235"/>
      <c r="G618" s="236">
        <f>ROUND(E618*F618,2)</f>
        <v>0</v>
      </c>
      <c r="H618" s="235"/>
      <c r="I618" s="236">
        <f>ROUND(E618*H618,2)</f>
        <v>0</v>
      </c>
      <c r="J618" s="235"/>
      <c r="K618" s="236">
        <f>ROUND(E618*J618,2)</f>
        <v>0</v>
      </c>
      <c r="L618" s="236">
        <v>21</v>
      </c>
      <c r="M618" s="236">
        <f>G618*(1+L618/100)</f>
        <v>0</v>
      </c>
      <c r="N618" s="236">
        <v>1.345E-2</v>
      </c>
      <c r="O618" s="236">
        <f>ROUND(E618*N618,2)</f>
        <v>0.04</v>
      </c>
      <c r="P618" s="236">
        <v>0</v>
      </c>
      <c r="Q618" s="236">
        <f>ROUND(E618*P618,2)</f>
        <v>0</v>
      </c>
      <c r="R618" s="236"/>
      <c r="S618" s="236" t="s">
        <v>242</v>
      </c>
      <c r="T618" s="237" t="s">
        <v>195</v>
      </c>
      <c r="U618" s="222">
        <v>0</v>
      </c>
      <c r="V618" s="222">
        <f>ROUND(E618*U618,2)</f>
        <v>0</v>
      </c>
      <c r="W618" s="222"/>
      <c r="X618" s="222" t="s">
        <v>243</v>
      </c>
      <c r="Y618" s="212"/>
      <c r="Z618" s="212"/>
      <c r="AA618" s="212"/>
      <c r="AB618" s="212"/>
      <c r="AC618" s="212"/>
      <c r="AD618" s="212"/>
      <c r="AE618" s="212"/>
      <c r="AF618" s="212"/>
      <c r="AG618" s="212" t="s">
        <v>244</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
      <c r="A619" s="219"/>
      <c r="B619" s="220"/>
      <c r="C619" s="262" t="s">
        <v>1168</v>
      </c>
      <c r="D619" s="252"/>
      <c r="E619" s="253">
        <v>1</v>
      </c>
      <c r="F619" s="222"/>
      <c r="G619" s="222"/>
      <c r="H619" s="222"/>
      <c r="I619" s="222"/>
      <c r="J619" s="222"/>
      <c r="K619" s="222"/>
      <c r="L619" s="222"/>
      <c r="M619" s="222"/>
      <c r="N619" s="222"/>
      <c r="O619" s="222"/>
      <c r="P619" s="222"/>
      <c r="Q619" s="222"/>
      <c r="R619" s="222"/>
      <c r="S619" s="222"/>
      <c r="T619" s="222"/>
      <c r="U619" s="222"/>
      <c r="V619" s="222"/>
      <c r="W619" s="222"/>
      <c r="X619" s="222"/>
      <c r="Y619" s="212"/>
      <c r="Z619" s="212"/>
      <c r="AA619" s="212"/>
      <c r="AB619" s="212"/>
      <c r="AC619" s="212"/>
      <c r="AD619" s="212"/>
      <c r="AE619" s="212"/>
      <c r="AF619" s="212"/>
      <c r="AG619" s="212" t="s">
        <v>307</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1" x14ac:dyDescent="0.2">
      <c r="A620" s="219"/>
      <c r="B620" s="220"/>
      <c r="C620" s="262" t="s">
        <v>1169</v>
      </c>
      <c r="D620" s="252"/>
      <c r="E620" s="253">
        <v>2</v>
      </c>
      <c r="F620" s="222"/>
      <c r="G620" s="222"/>
      <c r="H620" s="222"/>
      <c r="I620" s="222"/>
      <c r="J620" s="222"/>
      <c r="K620" s="222"/>
      <c r="L620" s="222"/>
      <c r="M620" s="222"/>
      <c r="N620" s="222"/>
      <c r="O620" s="222"/>
      <c r="P620" s="222"/>
      <c r="Q620" s="222"/>
      <c r="R620" s="222"/>
      <c r="S620" s="222"/>
      <c r="T620" s="222"/>
      <c r="U620" s="222"/>
      <c r="V620" s="222"/>
      <c r="W620" s="222"/>
      <c r="X620" s="222"/>
      <c r="Y620" s="212"/>
      <c r="Z620" s="212"/>
      <c r="AA620" s="212"/>
      <c r="AB620" s="212"/>
      <c r="AC620" s="212"/>
      <c r="AD620" s="212"/>
      <c r="AE620" s="212"/>
      <c r="AF620" s="212"/>
      <c r="AG620" s="212" t="s">
        <v>307</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1" x14ac:dyDescent="0.2">
      <c r="A621" s="219"/>
      <c r="B621" s="220"/>
      <c r="C621" s="248"/>
      <c r="D621" s="242"/>
      <c r="E621" s="242"/>
      <c r="F621" s="242"/>
      <c r="G621" s="242"/>
      <c r="H621" s="222"/>
      <c r="I621" s="222"/>
      <c r="J621" s="222"/>
      <c r="K621" s="222"/>
      <c r="L621" s="222"/>
      <c r="M621" s="222"/>
      <c r="N621" s="222"/>
      <c r="O621" s="222"/>
      <c r="P621" s="222"/>
      <c r="Q621" s="222"/>
      <c r="R621" s="222"/>
      <c r="S621" s="222"/>
      <c r="T621" s="222"/>
      <c r="U621" s="222"/>
      <c r="V621" s="222"/>
      <c r="W621" s="222"/>
      <c r="X621" s="222"/>
      <c r="Y621" s="212"/>
      <c r="Z621" s="212"/>
      <c r="AA621" s="212"/>
      <c r="AB621" s="212"/>
      <c r="AC621" s="212"/>
      <c r="AD621" s="212"/>
      <c r="AE621" s="212"/>
      <c r="AF621" s="212"/>
      <c r="AG621" s="212" t="s">
        <v>200</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ht="22.5" outlineLevel="1" x14ac:dyDescent="0.2">
      <c r="A622" s="231">
        <v>59</v>
      </c>
      <c r="B622" s="232" t="s">
        <v>1170</v>
      </c>
      <c r="C622" s="245" t="s">
        <v>1171</v>
      </c>
      <c r="D622" s="233" t="s">
        <v>649</v>
      </c>
      <c r="E622" s="234">
        <v>6</v>
      </c>
      <c r="F622" s="235"/>
      <c r="G622" s="236">
        <f>ROUND(E622*F622,2)</f>
        <v>0</v>
      </c>
      <c r="H622" s="235"/>
      <c r="I622" s="236">
        <f>ROUND(E622*H622,2)</f>
        <v>0</v>
      </c>
      <c r="J622" s="235"/>
      <c r="K622" s="236">
        <f>ROUND(E622*J622,2)</f>
        <v>0</v>
      </c>
      <c r="L622" s="236">
        <v>21</v>
      </c>
      <c r="M622" s="236">
        <f>G622*(1+L622/100)</f>
        <v>0</v>
      </c>
      <c r="N622" s="236">
        <v>1.345E-2</v>
      </c>
      <c r="O622" s="236">
        <f>ROUND(E622*N622,2)</f>
        <v>0.08</v>
      </c>
      <c r="P622" s="236">
        <v>0</v>
      </c>
      <c r="Q622" s="236">
        <f>ROUND(E622*P622,2)</f>
        <v>0</v>
      </c>
      <c r="R622" s="236"/>
      <c r="S622" s="236" t="s">
        <v>242</v>
      </c>
      <c r="T622" s="237" t="s">
        <v>195</v>
      </c>
      <c r="U622" s="222">
        <v>0</v>
      </c>
      <c r="V622" s="222">
        <f>ROUND(E622*U622,2)</f>
        <v>0</v>
      </c>
      <c r="W622" s="222"/>
      <c r="X622" s="222" t="s">
        <v>243</v>
      </c>
      <c r="Y622" s="212"/>
      <c r="Z622" s="212"/>
      <c r="AA622" s="212"/>
      <c r="AB622" s="212"/>
      <c r="AC622" s="212"/>
      <c r="AD622" s="212"/>
      <c r="AE622" s="212"/>
      <c r="AF622" s="212"/>
      <c r="AG622" s="212" t="s">
        <v>244</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1" x14ac:dyDescent="0.2">
      <c r="A623" s="219"/>
      <c r="B623" s="220"/>
      <c r="C623" s="262" t="s">
        <v>1172</v>
      </c>
      <c r="D623" s="252"/>
      <c r="E623" s="253">
        <v>5</v>
      </c>
      <c r="F623" s="222"/>
      <c r="G623" s="222"/>
      <c r="H623" s="222"/>
      <c r="I623" s="222"/>
      <c r="J623" s="222"/>
      <c r="K623" s="222"/>
      <c r="L623" s="222"/>
      <c r="M623" s="222"/>
      <c r="N623" s="222"/>
      <c r="O623" s="222"/>
      <c r="P623" s="222"/>
      <c r="Q623" s="222"/>
      <c r="R623" s="222"/>
      <c r="S623" s="222"/>
      <c r="T623" s="222"/>
      <c r="U623" s="222"/>
      <c r="V623" s="222"/>
      <c r="W623" s="222"/>
      <c r="X623" s="222"/>
      <c r="Y623" s="212"/>
      <c r="Z623" s="212"/>
      <c r="AA623" s="212"/>
      <c r="AB623" s="212"/>
      <c r="AC623" s="212"/>
      <c r="AD623" s="212"/>
      <c r="AE623" s="212"/>
      <c r="AF623" s="212"/>
      <c r="AG623" s="212" t="s">
        <v>307</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
      <c r="A624" s="219"/>
      <c r="B624" s="220"/>
      <c r="C624" s="262" t="s">
        <v>1173</v>
      </c>
      <c r="D624" s="252"/>
      <c r="E624" s="253">
        <v>1</v>
      </c>
      <c r="F624" s="222"/>
      <c r="G624" s="222"/>
      <c r="H624" s="222"/>
      <c r="I624" s="222"/>
      <c r="J624" s="222"/>
      <c r="K624" s="222"/>
      <c r="L624" s="222"/>
      <c r="M624" s="222"/>
      <c r="N624" s="222"/>
      <c r="O624" s="222"/>
      <c r="P624" s="222"/>
      <c r="Q624" s="222"/>
      <c r="R624" s="222"/>
      <c r="S624" s="222"/>
      <c r="T624" s="222"/>
      <c r="U624" s="222"/>
      <c r="V624" s="222"/>
      <c r="W624" s="222"/>
      <c r="X624" s="222"/>
      <c r="Y624" s="212"/>
      <c r="Z624" s="212"/>
      <c r="AA624" s="212"/>
      <c r="AB624" s="212"/>
      <c r="AC624" s="212"/>
      <c r="AD624" s="212"/>
      <c r="AE624" s="212"/>
      <c r="AF624" s="212"/>
      <c r="AG624" s="212" t="s">
        <v>307</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1" x14ac:dyDescent="0.2">
      <c r="A625" s="219"/>
      <c r="B625" s="220"/>
      <c r="C625" s="248"/>
      <c r="D625" s="242"/>
      <c r="E625" s="242"/>
      <c r="F625" s="242"/>
      <c r="G625" s="242"/>
      <c r="H625" s="222"/>
      <c r="I625" s="222"/>
      <c r="J625" s="222"/>
      <c r="K625" s="222"/>
      <c r="L625" s="222"/>
      <c r="M625" s="222"/>
      <c r="N625" s="222"/>
      <c r="O625" s="222"/>
      <c r="P625" s="222"/>
      <c r="Q625" s="222"/>
      <c r="R625" s="222"/>
      <c r="S625" s="222"/>
      <c r="T625" s="222"/>
      <c r="U625" s="222"/>
      <c r="V625" s="222"/>
      <c r="W625" s="222"/>
      <c r="X625" s="222"/>
      <c r="Y625" s="212"/>
      <c r="Z625" s="212"/>
      <c r="AA625" s="212"/>
      <c r="AB625" s="212"/>
      <c r="AC625" s="212"/>
      <c r="AD625" s="212"/>
      <c r="AE625" s="212"/>
      <c r="AF625" s="212"/>
      <c r="AG625" s="212" t="s">
        <v>200</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ht="22.5" outlineLevel="1" x14ac:dyDescent="0.2">
      <c r="A626" s="231">
        <v>60</v>
      </c>
      <c r="B626" s="232" t="s">
        <v>654</v>
      </c>
      <c r="C626" s="245" t="s">
        <v>655</v>
      </c>
      <c r="D626" s="233" t="s">
        <v>649</v>
      </c>
      <c r="E626" s="234">
        <v>2</v>
      </c>
      <c r="F626" s="235"/>
      <c r="G626" s="236">
        <f>ROUND(E626*F626,2)</f>
        <v>0</v>
      </c>
      <c r="H626" s="235"/>
      <c r="I626" s="236">
        <f>ROUND(E626*H626,2)</f>
        <v>0</v>
      </c>
      <c r="J626" s="235"/>
      <c r="K626" s="236">
        <f>ROUND(E626*J626,2)</f>
        <v>0</v>
      </c>
      <c r="L626" s="236">
        <v>21</v>
      </c>
      <c r="M626" s="236">
        <f>G626*(1+L626/100)</f>
        <v>0</v>
      </c>
      <c r="N626" s="236">
        <v>1.345E-2</v>
      </c>
      <c r="O626" s="236">
        <f>ROUND(E626*N626,2)</f>
        <v>0.03</v>
      </c>
      <c r="P626" s="236">
        <v>0</v>
      </c>
      <c r="Q626" s="236">
        <f>ROUND(E626*P626,2)</f>
        <v>0</v>
      </c>
      <c r="R626" s="236"/>
      <c r="S626" s="236" t="s">
        <v>242</v>
      </c>
      <c r="T626" s="237" t="s">
        <v>195</v>
      </c>
      <c r="U626" s="222">
        <v>0</v>
      </c>
      <c r="V626" s="222">
        <f>ROUND(E626*U626,2)</f>
        <v>0</v>
      </c>
      <c r="W626" s="222"/>
      <c r="X626" s="222" t="s">
        <v>243</v>
      </c>
      <c r="Y626" s="212"/>
      <c r="Z626" s="212"/>
      <c r="AA626" s="212"/>
      <c r="AB626" s="212"/>
      <c r="AC626" s="212"/>
      <c r="AD626" s="212"/>
      <c r="AE626" s="212"/>
      <c r="AF626" s="212"/>
      <c r="AG626" s="212" t="s">
        <v>244</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
      <c r="A627" s="219"/>
      <c r="B627" s="220"/>
      <c r="C627" s="262" t="s">
        <v>1165</v>
      </c>
      <c r="D627" s="252"/>
      <c r="E627" s="253">
        <v>2</v>
      </c>
      <c r="F627" s="222"/>
      <c r="G627" s="222"/>
      <c r="H627" s="222"/>
      <c r="I627" s="222"/>
      <c r="J627" s="222"/>
      <c r="K627" s="222"/>
      <c r="L627" s="222"/>
      <c r="M627" s="222"/>
      <c r="N627" s="222"/>
      <c r="O627" s="222"/>
      <c r="P627" s="222"/>
      <c r="Q627" s="222"/>
      <c r="R627" s="222"/>
      <c r="S627" s="222"/>
      <c r="T627" s="222"/>
      <c r="U627" s="222"/>
      <c r="V627" s="222"/>
      <c r="W627" s="222"/>
      <c r="X627" s="222"/>
      <c r="Y627" s="212"/>
      <c r="Z627" s="212"/>
      <c r="AA627" s="212"/>
      <c r="AB627" s="212"/>
      <c r="AC627" s="212"/>
      <c r="AD627" s="212"/>
      <c r="AE627" s="212"/>
      <c r="AF627" s="212"/>
      <c r="AG627" s="212" t="s">
        <v>307</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1" x14ac:dyDescent="0.2">
      <c r="A628" s="219"/>
      <c r="B628" s="220"/>
      <c r="C628" s="248"/>
      <c r="D628" s="242"/>
      <c r="E628" s="242"/>
      <c r="F628" s="242"/>
      <c r="G628" s="242"/>
      <c r="H628" s="222"/>
      <c r="I628" s="222"/>
      <c r="J628" s="222"/>
      <c r="K628" s="222"/>
      <c r="L628" s="222"/>
      <c r="M628" s="222"/>
      <c r="N628" s="222"/>
      <c r="O628" s="222"/>
      <c r="P628" s="222"/>
      <c r="Q628" s="222"/>
      <c r="R628" s="222"/>
      <c r="S628" s="222"/>
      <c r="T628" s="222"/>
      <c r="U628" s="222"/>
      <c r="V628" s="222"/>
      <c r="W628" s="222"/>
      <c r="X628" s="222"/>
      <c r="Y628" s="212"/>
      <c r="Z628" s="212"/>
      <c r="AA628" s="212"/>
      <c r="AB628" s="212"/>
      <c r="AC628" s="212"/>
      <c r="AD628" s="212"/>
      <c r="AE628" s="212"/>
      <c r="AF628" s="212"/>
      <c r="AG628" s="212" t="s">
        <v>200</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ht="22.5" outlineLevel="1" x14ac:dyDescent="0.2">
      <c r="A629" s="231">
        <v>61</v>
      </c>
      <c r="B629" s="232" t="s">
        <v>656</v>
      </c>
      <c r="C629" s="245" t="s">
        <v>1174</v>
      </c>
      <c r="D629" s="233" t="s">
        <v>548</v>
      </c>
      <c r="E629" s="234">
        <v>13</v>
      </c>
      <c r="F629" s="235"/>
      <c r="G629" s="236">
        <f>ROUND(E629*F629,2)</f>
        <v>0</v>
      </c>
      <c r="H629" s="235"/>
      <c r="I629" s="236">
        <f>ROUND(E629*H629,2)</f>
        <v>0</v>
      </c>
      <c r="J629" s="235"/>
      <c r="K629" s="236">
        <f>ROUND(E629*J629,2)</f>
        <v>0</v>
      </c>
      <c r="L629" s="236">
        <v>21</v>
      </c>
      <c r="M629" s="236">
        <f>G629*(1+L629/100)</f>
        <v>0</v>
      </c>
      <c r="N629" s="236">
        <v>3.3439999999999998E-2</v>
      </c>
      <c r="O629" s="236">
        <f>ROUND(E629*N629,2)</f>
        <v>0.43</v>
      </c>
      <c r="P629" s="236">
        <v>0</v>
      </c>
      <c r="Q629" s="236">
        <f>ROUND(E629*P629,2)</f>
        <v>0</v>
      </c>
      <c r="R629" s="236"/>
      <c r="S629" s="236" t="s">
        <v>242</v>
      </c>
      <c r="T629" s="237" t="s">
        <v>195</v>
      </c>
      <c r="U629" s="222">
        <v>0</v>
      </c>
      <c r="V629" s="222">
        <f>ROUND(E629*U629,2)</f>
        <v>0</v>
      </c>
      <c r="W629" s="222"/>
      <c r="X629" s="222" t="s">
        <v>243</v>
      </c>
      <c r="Y629" s="212"/>
      <c r="Z629" s="212"/>
      <c r="AA629" s="212"/>
      <c r="AB629" s="212"/>
      <c r="AC629" s="212"/>
      <c r="AD629" s="212"/>
      <c r="AE629" s="212"/>
      <c r="AF629" s="212"/>
      <c r="AG629" s="212" t="s">
        <v>244</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
      <c r="A630" s="219"/>
      <c r="B630" s="220"/>
      <c r="C630" s="262" t="s">
        <v>1175</v>
      </c>
      <c r="D630" s="252"/>
      <c r="E630" s="253">
        <v>6</v>
      </c>
      <c r="F630" s="222"/>
      <c r="G630" s="222"/>
      <c r="H630" s="222"/>
      <c r="I630" s="222"/>
      <c r="J630" s="222"/>
      <c r="K630" s="222"/>
      <c r="L630" s="222"/>
      <c r="M630" s="222"/>
      <c r="N630" s="222"/>
      <c r="O630" s="222"/>
      <c r="P630" s="222"/>
      <c r="Q630" s="222"/>
      <c r="R630" s="222"/>
      <c r="S630" s="222"/>
      <c r="T630" s="222"/>
      <c r="U630" s="222"/>
      <c r="V630" s="222"/>
      <c r="W630" s="222"/>
      <c r="X630" s="222"/>
      <c r="Y630" s="212"/>
      <c r="Z630" s="212"/>
      <c r="AA630" s="212"/>
      <c r="AB630" s="212"/>
      <c r="AC630" s="212"/>
      <c r="AD630" s="212"/>
      <c r="AE630" s="212"/>
      <c r="AF630" s="212"/>
      <c r="AG630" s="212" t="s">
        <v>307</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
      <c r="A631" s="219"/>
      <c r="B631" s="220"/>
      <c r="C631" s="262" t="s">
        <v>1176</v>
      </c>
      <c r="D631" s="252"/>
      <c r="E631" s="253">
        <v>4</v>
      </c>
      <c r="F631" s="222"/>
      <c r="G631" s="222"/>
      <c r="H631" s="222"/>
      <c r="I631" s="222"/>
      <c r="J631" s="222"/>
      <c r="K631" s="222"/>
      <c r="L631" s="222"/>
      <c r="M631" s="222"/>
      <c r="N631" s="222"/>
      <c r="O631" s="222"/>
      <c r="P631" s="222"/>
      <c r="Q631" s="222"/>
      <c r="R631" s="222"/>
      <c r="S631" s="222"/>
      <c r="T631" s="222"/>
      <c r="U631" s="222"/>
      <c r="V631" s="222"/>
      <c r="W631" s="222"/>
      <c r="X631" s="222"/>
      <c r="Y631" s="212"/>
      <c r="Z631" s="212"/>
      <c r="AA631" s="212"/>
      <c r="AB631" s="212"/>
      <c r="AC631" s="212"/>
      <c r="AD631" s="212"/>
      <c r="AE631" s="212"/>
      <c r="AF631" s="212"/>
      <c r="AG631" s="212" t="s">
        <v>307</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19"/>
      <c r="B632" s="220"/>
      <c r="C632" s="262" t="s">
        <v>1177</v>
      </c>
      <c r="D632" s="252"/>
      <c r="E632" s="253">
        <v>3</v>
      </c>
      <c r="F632" s="222"/>
      <c r="G632" s="222"/>
      <c r="H632" s="222"/>
      <c r="I632" s="222"/>
      <c r="J632" s="222"/>
      <c r="K632" s="222"/>
      <c r="L632" s="222"/>
      <c r="M632" s="222"/>
      <c r="N632" s="222"/>
      <c r="O632" s="222"/>
      <c r="P632" s="222"/>
      <c r="Q632" s="222"/>
      <c r="R632" s="222"/>
      <c r="S632" s="222"/>
      <c r="T632" s="222"/>
      <c r="U632" s="222"/>
      <c r="V632" s="222"/>
      <c r="W632" s="222"/>
      <c r="X632" s="222"/>
      <c r="Y632" s="212"/>
      <c r="Z632" s="212"/>
      <c r="AA632" s="212"/>
      <c r="AB632" s="212"/>
      <c r="AC632" s="212"/>
      <c r="AD632" s="212"/>
      <c r="AE632" s="212"/>
      <c r="AF632" s="212"/>
      <c r="AG632" s="212" t="s">
        <v>307</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
      <c r="A633" s="219"/>
      <c r="B633" s="220"/>
      <c r="C633" s="248"/>
      <c r="D633" s="242"/>
      <c r="E633" s="242"/>
      <c r="F633" s="242"/>
      <c r="G633" s="242"/>
      <c r="H633" s="222"/>
      <c r="I633" s="222"/>
      <c r="J633" s="222"/>
      <c r="K633" s="222"/>
      <c r="L633" s="222"/>
      <c r="M633" s="222"/>
      <c r="N633" s="222"/>
      <c r="O633" s="222"/>
      <c r="P633" s="222"/>
      <c r="Q633" s="222"/>
      <c r="R633" s="222"/>
      <c r="S633" s="222"/>
      <c r="T633" s="222"/>
      <c r="U633" s="222"/>
      <c r="V633" s="222"/>
      <c r="W633" s="222"/>
      <c r="X633" s="222"/>
      <c r="Y633" s="212"/>
      <c r="Z633" s="212"/>
      <c r="AA633" s="212"/>
      <c r="AB633" s="212"/>
      <c r="AC633" s="212"/>
      <c r="AD633" s="212"/>
      <c r="AE633" s="212"/>
      <c r="AF633" s="212"/>
      <c r="AG633" s="212" t="s">
        <v>200</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ht="22.5" outlineLevel="1" x14ac:dyDescent="0.2">
      <c r="A634" s="231">
        <v>62</v>
      </c>
      <c r="B634" s="232" t="s">
        <v>1178</v>
      </c>
      <c r="C634" s="245" t="s">
        <v>1179</v>
      </c>
      <c r="D634" s="233" t="s">
        <v>548</v>
      </c>
      <c r="E634" s="234">
        <v>2</v>
      </c>
      <c r="F634" s="235"/>
      <c r="G634" s="236">
        <f>ROUND(E634*F634,2)</f>
        <v>0</v>
      </c>
      <c r="H634" s="235"/>
      <c r="I634" s="236">
        <f>ROUND(E634*H634,2)</f>
        <v>0</v>
      </c>
      <c r="J634" s="235"/>
      <c r="K634" s="236">
        <f>ROUND(E634*J634,2)</f>
        <v>0</v>
      </c>
      <c r="L634" s="236">
        <v>21</v>
      </c>
      <c r="M634" s="236">
        <f>G634*(1+L634/100)</f>
        <v>0</v>
      </c>
      <c r="N634" s="236">
        <v>3.3439999999999998E-2</v>
      </c>
      <c r="O634" s="236">
        <f>ROUND(E634*N634,2)</f>
        <v>7.0000000000000007E-2</v>
      </c>
      <c r="P634" s="236">
        <v>0</v>
      </c>
      <c r="Q634" s="236">
        <f>ROUND(E634*P634,2)</f>
        <v>0</v>
      </c>
      <c r="R634" s="236"/>
      <c r="S634" s="236" t="s">
        <v>242</v>
      </c>
      <c r="T634" s="237" t="s">
        <v>195</v>
      </c>
      <c r="U634" s="222">
        <v>0</v>
      </c>
      <c r="V634" s="222">
        <f>ROUND(E634*U634,2)</f>
        <v>0</v>
      </c>
      <c r="W634" s="222"/>
      <c r="X634" s="222" t="s">
        <v>243</v>
      </c>
      <c r="Y634" s="212"/>
      <c r="Z634" s="212"/>
      <c r="AA634" s="212"/>
      <c r="AB634" s="212"/>
      <c r="AC634" s="212"/>
      <c r="AD634" s="212"/>
      <c r="AE634" s="212"/>
      <c r="AF634" s="212"/>
      <c r="AG634" s="212" t="s">
        <v>244</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
      <c r="A635" s="219"/>
      <c r="B635" s="220"/>
      <c r="C635" s="262" t="s">
        <v>1164</v>
      </c>
      <c r="D635" s="252"/>
      <c r="E635" s="253">
        <v>2</v>
      </c>
      <c r="F635" s="222"/>
      <c r="G635" s="222"/>
      <c r="H635" s="222"/>
      <c r="I635" s="222"/>
      <c r="J635" s="222"/>
      <c r="K635" s="222"/>
      <c r="L635" s="222"/>
      <c r="M635" s="222"/>
      <c r="N635" s="222"/>
      <c r="O635" s="222"/>
      <c r="P635" s="222"/>
      <c r="Q635" s="222"/>
      <c r="R635" s="222"/>
      <c r="S635" s="222"/>
      <c r="T635" s="222"/>
      <c r="U635" s="222"/>
      <c r="V635" s="222"/>
      <c r="W635" s="222"/>
      <c r="X635" s="222"/>
      <c r="Y635" s="212"/>
      <c r="Z635" s="212"/>
      <c r="AA635" s="212"/>
      <c r="AB635" s="212"/>
      <c r="AC635" s="212"/>
      <c r="AD635" s="212"/>
      <c r="AE635" s="212"/>
      <c r="AF635" s="212"/>
      <c r="AG635" s="212" t="s">
        <v>307</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
      <c r="A636" s="219"/>
      <c r="B636" s="220"/>
      <c r="C636" s="248"/>
      <c r="D636" s="242"/>
      <c r="E636" s="242"/>
      <c r="F636" s="242"/>
      <c r="G636" s="242"/>
      <c r="H636" s="222"/>
      <c r="I636" s="222"/>
      <c r="J636" s="222"/>
      <c r="K636" s="222"/>
      <c r="L636" s="222"/>
      <c r="M636" s="222"/>
      <c r="N636" s="222"/>
      <c r="O636" s="222"/>
      <c r="P636" s="222"/>
      <c r="Q636" s="222"/>
      <c r="R636" s="222"/>
      <c r="S636" s="222"/>
      <c r="T636" s="222"/>
      <c r="U636" s="222"/>
      <c r="V636" s="222"/>
      <c r="W636" s="222"/>
      <c r="X636" s="222"/>
      <c r="Y636" s="212"/>
      <c r="Z636" s="212"/>
      <c r="AA636" s="212"/>
      <c r="AB636" s="212"/>
      <c r="AC636" s="212"/>
      <c r="AD636" s="212"/>
      <c r="AE636" s="212"/>
      <c r="AF636" s="212"/>
      <c r="AG636" s="212" t="s">
        <v>200</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1" x14ac:dyDescent="0.2">
      <c r="A637" s="231">
        <v>63</v>
      </c>
      <c r="B637" s="232" t="s">
        <v>659</v>
      </c>
      <c r="C637" s="245" t="s">
        <v>660</v>
      </c>
      <c r="D637" s="233" t="s">
        <v>591</v>
      </c>
      <c r="E637" s="234">
        <v>834</v>
      </c>
      <c r="F637" s="235"/>
      <c r="G637" s="236">
        <f>ROUND(E637*F637,2)</f>
        <v>0</v>
      </c>
      <c r="H637" s="235"/>
      <c r="I637" s="236">
        <f>ROUND(E637*H637,2)</f>
        <v>0</v>
      </c>
      <c r="J637" s="235"/>
      <c r="K637" s="236">
        <f>ROUND(E637*J637,2)</f>
        <v>0</v>
      </c>
      <c r="L637" s="236">
        <v>21</v>
      </c>
      <c r="M637" s="236">
        <f>G637*(1+L637/100)</f>
        <v>0</v>
      </c>
      <c r="N637" s="236">
        <v>0</v>
      </c>
      <c r="O637" s="236">
        <f>ROUND(E637*N637,2)</f>
        <v>0</v>
      </c>
      <c r="P637" s="236">
        <v>0</v>
      </c>
      <c r="Q637" s="236">
        <f>ROUND(E637*P637,2)</f>
        <v>0</v>
      </c>
      <c r="R637" s="236"/>
      <c r="S637" s="236" t="s">
        <v>242</v>
      </c>
      <c r="T637" s="237" t="s">
        <v>195</v>
      </c>
      <c r="U637" s="222">
        <v>0.03</v>
      </c>
      <c r="V637" s="222">
        <f>ROUND(E637*U637,2)</f>
        <v>25.02</v>
      </c>
      <c r="W637" s="222"/>
      <c r="X637" s="222" t="s">
        <v>243</v>
      </c>
      <c r="Y637" s="212"/>
      <c r="Z637" s="212"/>
      <c r="AA637" s="212"/>
      <c r="AB637" s="212"/>
      <c r="AC637" s="212"/>
      <c r="AD637" s="212"/>
      <c r="AE637" s="212"/>
      <c r="AF637" s="212"/>
      <c r="AG637" s="212" t="s">
        <v>244</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
      <c r="A638" s="219"/>
      <c r="B638" s="220"/>
      <c r="C638" s="262" t="s">
        <v>661</v>
      </c>
      <c r="D638" s="252"/>
      <c r="E638" s="253"/>
      <c r="F638" s="222"/>
      <c r="G638" s="222"/>
      <c r="H638" s="222"/>
      <c r="I638" s="222"/>
      <c r="J638" s="222"/>
      <c r="K638" s="222"/>
      <c r="L638" s="222"/>
      <c r="M638" s="222"/>
      <c r="N638" s="222"/>
      <c r="O638" s="222"/>
      <c r="P638" s="222"/>
      <c r="Q638" s="222"/>
      <c r="R638" s="222"/>
      <c r="S638" s="222"/>
      <c r="T638" s="222"/>
      <c r="U638" s="222"/>
      <c r="V638" s="222"/>
      <c r="W638" s="222"/>
      <c r="X638" s="222"/>
      <c r="Y638" s="212"/>
      <c r="Z638" s="212"/>
      <c r="AA638" s="212"/>
      <c r="AB638" s="212"/>
      <c r="AC638" s="212"/>
      <c r="AD638" s="212"/>
      <c r="AE638" s="212"/>
      <c r="AF638" s="212"/>
      <c r="AG638" s="212" t="s">
        <v>307</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1" x14ac:dyDescent="0.2">
      <c r="A639" s="219"/>
      <c r="B639" s="220"/>
      <c r="C639" s="262" t="s">
        <v>1180</v>
      </c>
      <c r="D639" s="252"/>
      <c r="E639" s="253">
        <v>834</v>
      </c>
      <c r="F639" s="222"/>
      <c r="G639" s="222"/>
      <c r="H639" s="222"/>
      <c r="I639" s="222"/>
      <c r="J639" s="222"/>
      <c r="K639" s="222"/>
      <c r="L639" s="222"/>
      <c r="M639" s="222"/>
      <c r="N639" s="222"/>
      <c r="O639" s="222"/>
      <c r="P639" s="222"/>
      <c r="Q639" s="222"/>
      <c r="R639" s="222"/>
      <c r="S639" s="222"/>
      <c r="T639" s="222"/>
      <c r="U639" s="222"/>
      <c r="V639" s="222"/>
      <c r="W639" s="222"/>
      <c r="X639" s="222"/>
      <c r="Y639" s="212"/>
      <c r="Z639" s="212"/>
      <c r="AA639" s="212"/>
      <c r="AB639" s="212"/>
      <c r="AC639" s="212"/>
      <c r="AD639" s="212"/>
      <c r="AE639" s="212"/>
      <c r="AF639" s="212"/>
      <c r="AG639" s="212" t="s">
        <v>307</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
      <c r="A640" s="219"/>
      <c r="B640" s="220"/>
      <c r="C640" s="248"/>
      <c r="D640" s="242"/>
      <c r="E640" s="242"/>
      <c r="F640" s="242"/>
      <c r="G640" s="242"/>
      <c r="H640" s="222"/>
      <c r="I640" s="222"/>
      <c r="J640" s="222"/>
      <c r="K640" s="222"/>
      <c r="L640" s="222"/>
      <c r="M640" s="222"/>
      <c r="N640" s="222"/>
      <c r="O640" s="222"/>
      <c r="P640" s="222"/>
      <c r="Q640" s="222"/>
      <c r="R640" s="222"/>
      <c r="S640" s="222"/>
      <c r="T640" s="222"/>
      <c r="U640" s="222"/>
      <c r="V640" s="222"/>
      <c r="W640" s="222"/>
      <c r="X640" s="222"/>
      <c r="Y640" s="212"/>
      <c r="Z640" s="212"/>
      <c r="AA640" s="212"/>
      <c r="AB640" s="212"/>
      <c r="AC640" s="212"/>
      <c r="AD640" s="212"/>
      <c r="AE640" s="212"/>
      <c r="AF640" s="212"/>
      <c r="AG640" s="212" t="s">
        <v>200</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ht="33.75" outlineLevel="1" x14ac:dyDescent="0.2">
      <c r="A641" s="231">
        <v>64</v>
      </c>
      <c r="B641" s="232" t="s">
        <v>656</v>
      </c>
      <c r="C641" s="245" t="s">
        <v>1181</v>
      </c>
      <c r="D641" s="233" t="s">
        <v>548</v>
      </c>
      <c r="E641" s="234">
        <v>6</v>
      </c>
      <c r="F641" s="235"/>
      <c r="G641" s="236">
        <f>ROUND(E641*F641,2)</f>
        <v>0</v>
      </c>
      <c r="H641" s="235"/>
      <c r="I641" s="236">
        <f>ROUND(E641*H641,2)</f>
        <v>0</v>
      </c>
      <c r="J641" s="235"/>
      <c r="K641" s="236">
        <f>ROUND(E641*J641,2)</f>
        <v>0</v>
      </c>
      <c r="L641" s="236">
        <v>21</v>
      </c>
      <c r="M641" s="236">
        <f>G641*(1+L641/100)</f>
        <v>0</v>
      </c>
      <c r="N641" s="236">
        <v>3.3439999999999998E-2</v>
      </c>
      <c r="O641" s="236">
        <f>ROUND(E641*N641,2)</f>
        <v>0.2</v>
      </c>
      <c r="P641" s="236">
        <v>0</v>
      </c>
      <c r="Q641" s="236">
        <f>ROUND(E641*P641,2)</f>
        <v>0</v>
      </c>
      <c r="R641" s="236"/>
      <c r="S641" s="236" t="s">
        <v>242</v>
      </c>
      <c r="T641" s="237" t="s">
        <v>195</v>
      </c>
      <c r="U641" s="222">
        <v>0</v>
      </c>
      <c r="V641" s="222">
        <f>ROUND(E641*U641,2)</f>
        <v>0</v>
      </c>
      <c r="W641" s="222"/>
      <c r="X641" s="222" t="s">
        <v>1182</v>
      </c>
      <c r="Y641" s="212"/>
      <c r="Z641" s="212"/>
      <c r="AA641" s="212"/>
      <c r="AB641" s="212"/>
      <c r="AC641" s="212"/>
      <c r="AD641" s="212"/>
      <c r="AE641" s="212"/>
      <c r="AF641" s="212"/>
      <c r="AG641" s="212" t="s">
        <v>1183</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
      <c r="A642" s="219"/>
      <c r="B642" s="220"/>
      <c r="C642" s="262" t="s">
        <v>1184</v>
      </c>
      <c r="D642" s="252"/>
      <c r="E642" s="253">
        <v>6</v>
      </c>
      <c r="F642" s="222"/>
      <c r="G642" s="222"/>
      <c r="H642" s="222"/>
      <c r="I642" s="222"/>
      <c r="J642" s="222"/>
      <c r="K642" s="222"/>
      <c r="L642" s="222"/>
      <c r="M642" s="222"/>
      <c r="N642" s="222"/>
      <c r="O642" s="222"/>
      <c r="P642" s="222"/>
      <c r="Q642" s="222"/>
      <c r="R642" s="222"/>
      <c r="S642" s="222"/>
      <c r="T642" s="222"/>
      <c r="U642" s="222"/>
      <c r="V642" s="222"/>
      <c r="W642" s="222"/>
      <c r="X642" s="222"/>
      <c r="Y642" s="212"/>
      <c r="Z642" s="212"/>
      <c r="AA642" s="212"/>
      <c r="AB642" s="212"/>
      <c r="AC642" s="212"/>
      <c r="AD642" s="212"/>
      <c r="AE642" s="212"/>
      <c r="AF642" s="212"/>
      <c r="AG642" s="212" t="s">
        <v>307</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
      <c r="A643" s="219"/>
      <c r="B643" s="220"/>
      <c r="C643" s="248"/>
      <c r="D643" s="242"/>
      <c r="E643" s="242"/>
      <c r="F643" s="242"/>
      <c r="G643" s="242"/>
      <c r="H643" s="222"/>
      <c r="I643" s="222"/>
      <c r="J643" s="222"/>
      <c r="K643" s="222"/>
      <c r="L643" s="222"/>
      <c r="M643" s="222"/>
      <c r="N643" s="222"/>
      <c r="O643" s="222"/>
      <c r="P643" s="222"/>
      <c r="Q643" s="222"/>
      <c r="R643" s="222"/>
      <c r="S643" s="222"/>
      <c r="T643" s="222"/>
      <c r="U643" s="222"/>
      <c r="V643" s="222"/>
      <c r="W643" s="222"/>
      <c r="X643" s="222"/>
      <c r="Y643" s="212"/>
      <c r="Z643" s="212"/>
      <c r="AA643" s="212"/>
      <c r="AB643" s="212"/>
      <c r="AC643" s="212"/>
      <c r="AD643" s="212"/>
      <c r="AE643" s="212"/>
      <c r="AF643" s="212"/>
      <c r="AG643" s="212" t="s">
        <v>200</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
      <c r="A644" s="231">
        <v>65</v>
      </c>
      <c r="B644" s="232" t="s">
        <v>663</v>
      </c>
      <c r="C644" s="245" t="s">
        <v>664</v>
      </c>
      <c r="D644" s="233" t="s">
        <v>548</v>
      </c>
      <c r="E644" s="234">
        <v>610</v>
      </c>
      <c r="F644" s="235"/>
      <c r="G644" s="236">
        <f>ROUND(E644*F644,2)</f>
        <v>0</v>
      </c>
      <c r="H644" s="235"/>
      <c r="I644" s="236">
        <f>ROUND(E644*H644,2)</f>
        <v>0</v>
      </c>
      <c r="J644" s="235"/>
      <c r="K644" s="236">
        <f>ROUND(E644*J644,2)</f>
        <v>0</v>
      </c>
      <c r="L644" s="236">
        <v>21</v>
      </c>
      <c r="M644" s="236">
        <f>G644*(1+L644/100)</f>
        <v>0</v>
      </c>
      <c r="N644" s="236">
        <v>0</v>
      </c>
      <c r="O644" s="236">
        <f>ROUND(E644*N644,2)</f>
        <v>0</v>
      </c>
      <c r="P644" s="236">
        <v>0</v>
      </c>
      <c r="Q644" s="236">
        <f>ROUND(E644*P644,2)</f>
        <v>0</v>
      </c>
      <c r="R644" s="236" t="s">
        <v>552</v>
      </c>
      <c r="S644" s="236" t="s">
        <v>194</v>
      </c>
      <c r="T644" s="237" t="s">
        <v>195</v>
      </c>
      <c r="U644" s="222">
        <v>0</v>
      </c>
      <c r="V644" s="222">
        <f>ROUND(E644*U644,2)</f>
        <v>0</v>
      </c>
      <c r="W644" s="222"/>
      <c r="X644" s="222" t="s">
        <v>553</v>
      </c>
      <c r="Y644" s="212"/>
      <c r="Z644" s="212"/>
      <c r="AA644" s="212"/>
      <c r="AB644" s="212"/>
      <c r="AC644" s="212"/>
      <c r="AD644" s="212"/>
      <c r="AE644" s="212"/>
      <c r="AF644" s="212"/>
      <c r="AG644" s="212" t="s">
        <v>554</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
      <c r="A645" s="219"/>
      <c r="B645" s="220"/>
      <c r="C645" s="262" t="s">
        <v>1185</v>
      </c>
      <c r="D645" s="252"/>
      <c r="E645" s="253">
        <v>198</v>
      </c>
      <c r="F645" s="222"/>
      <c r="G645" s="222"/>
      <c r="H645" s="222"/>
      <c r="I645" s="222"/>
      <c r="J645" s="222"/>
      <c r="K645" s="222"/>
      <c r="L645" s="222"/>
      <c r="M645" s="222"/>
      <c r="N645" s="222"/>
      <c r="O645" s="222"/>
      <c r="P645" s="222"/>
      <c r="Q645" s="222"/>
      <c r="R645" s="222"/>
      <c r="S645" s="222"/>
      <c r="T645" s="222"/>
      <c r="U645" s="222"/>
      <c r="V645" s="222"/>
      <c r="W645" s="222"/>
      <c r="X645" s="222"/>
      <c r="Y645" s="212"/>
      <c r="Z645" s="212"/>
      <c r="AA645" s="212"/>
      <c r="AB645" s="212"/>
      <c r="AC645" s="212"/>
      <c r="AD645" s="212"/>
      <c r="AE645" s="212"/>
      <c r="AF645" s="212"/>
      <c r="AG645" s="212" t="s">
        <v>307</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
      <c r="A646" s="219"/>
      <c r="B646" s="220"/>
      <c r="C646" s="262" t="s">
        <v>1186</v>
      </c>
      <c r="D646" s="252"/>
      <c r="E646" s="253">
        <v>412</v>
      </c>
      <c r="F646" s="222"/>
      <c r="G646" s="222"/>
      <c r="H646" s="222"/>
      <c r="I646" s="222"/>
      <c r="J646" s="222"/>
      <c r="K646" s="222"/>
      <c r="L646" s="222"/>
      <c r="M646" s="222"/>
      <c r="N646" s="222"/>
      <c r="O646" s="222"/>
      <c r="P646" s="222"/>
      <c r="Q646" s="222"/>
      <c r="R646" s="222"/>
      <c r="S646" s="222"/>
      <c r="T646" s="222"/>
      <c r="U646" s="222"/>
      <c r="V646" s="222"/>
      <c r="W646" s="222"/>
      <c r="X646" s="222"/>
      <c r="Y646" s="212"/>
      <c r="Z646" s="212"/>
      <c r="AA646" s="212"/>
      <c r="AB646" s="212"/>
      <c r="AC646" s="212"/>
      <c r="AD646" s="212"/>
      <c r="AE646" s="212"/>
      <c r="AF646" s="212"/>
      <c r="AG646" s="212" t="s">
        <v>307</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
      <c r="A647" s="219"/>
      <c r="B647" s="220"/>
      <c r="C647" s="248"/>
      <c r="D647" s="242"/>
      <c r="E647" s="242"/>
      <c r="F647" s="242"/>
      <c r="G647" s="242"/>
      <c r="H647" s="222"/>
      <c r="I647" s="222"/>
      <c r="J647" s="222"/>
      <c r="K647" s="222"/>
      <c r="L647" s="222"/>
      <c r="M647" s="222"/>
      <c r="N647" s="222"/>
      <c r="O647" s="222"/>
      <c r="P647" s="222"/>
      <c r="Q647" s="222"/>
      <c r="R647" s="222"/>
      <c r="S647" s="222"/>
      <c r="T647" s="222"/>
      <c r="U647" s="222"/>
      <c r="V647" s="222"/>
      <c r="W647" s="222"/>
      <c r="X647" s="222"/>
      <c r="Y647" s="212"/>
      <c r="Z647" s="212"/>
      <c r="AA647" s="212"/>
      <c r="AB647" s="212"/>
      <c r="AC647" s="212"/>
      <c r="AD647" s="212"/>
      <c r="AE647" s="212"/>
      <c r="AF647" s="212"/>
      <c r="AG647" s="212" t="s">
        <v>200</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1" x14ac:dyDescent="0.2">
      <c r="A648" s="231">
        <v>66</v>
      </c>
      <c r="B648" s="232" t="s">
        <v>1187</v>
      </c>
      <c r="C648" s="245" t="s">
        <v>1188</v>
      </c>
      <c r="D648" s="233" t="s">
        <v>548</v>
      </c>
      <c r="E648" s="234">
        <v>212</v>
      </c>
      <c r="F648" s="235"/>
      <c r="G648" s="236">
        <f>ROUND(E648*F648,2)</f>
        <v>0</v>
      </c>
      <c r="H648" s="235"/>
      <c r="I648" s="236">
        <f>ROUND(E648*H648,2)</f>
        <v>0</v>
      </c>
      <c r="J648" s="235"/>
      <c r="K648" s="236">
        <f>ROUND(E648*J648,2)</f>
        <v>0</v>
      </c>
      <c r="L648" s="236">
        <v>21</v>
      </c>
      <c r="M648" s="236">
        <f>G648*(1+L648/100)</f>
        <v>0</v>
      </c>
      <c r="N648" s="236">
        <v>0</v>
      </c>
      <c r="O648" s="236">
        <f>ROUND(E648*N648,2)</f>
        <v>0</v>
      </c>
      <c r="P648" s="236">
        <v>0</v>
      </c>
      <c r="Q648" s="236">
        <f>ROUND(E648*P648,2)</f>
        <v>0</v>
      </c>
      <c r="R648" s="236" t="s">
        <v>552</v>
      </c>
      <c r="S648" s="236" t="s">
        <v>194</v>
      </c>
      <c r="T648" s="237" t="s">
        <v>195</v>
      </c>
      <c r="U648" s="222">
        <v>0</v>
      </c>
      <c r="V648" s="222">
        <f>ROUND(E648*U648,2)</f>
        <v>0</v>
      </c>
      <c r="W648" s="222"/>
      <c r="X648" s="222" t="s">
        <v>553</v>
      </c>
      <c r="Y648" s="212"/>
      <c r="Z648" s="212"/>
      <c r="AA648" s="212"/>
      <c r="AB648" s="212"/>
      <c r="AC648" s="212"/>
      <c r="AD648" s="212"/>
      <c r="AE648" s="212"/>
      <c r="AF648" s="212"/>
      <c r="AG648" s="212" t="s">
        <v>554</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1" x14ac:dyDescent="0.2">
      <c r="A649" s="219"/>
      <c r="B649" s="220"/>
      <c r="C649" s="262" t="s">
        <v>1189</v>
      </c>
      <c r="D649" s="252"/>
      <c r="E649" s="253">
        <v>212</v>
      </c>
      <c r="F649" s="222"/>
      <c r="G649" s="222"/>
      <c r="H649" s="222"/>
      <c r="I649" s="222"/>
      <c r="J649" s="222"/>
      <c r="K649" s="222"/>
      <c r="L649" s="222"/>
      <c r="M649" s="222"/>
      <c r="N649" s="222"/>
      <c r="O649" s="222"/>
      <c r="P649" s="222"/>
      <c r="Q649" s="222"/>
      <c r="R649" s="222"/>
      <c r="S649" s="222"/>
      <c r="T649" s="222"/>
      <c r="U649" s="222"/>
      <c r="V649" s="222"/>
      <c r="W649" s="222"/>
      <c r="X649" s="222"/>
      <c r="Y649" s="212"/>
      <c r="Z649" s="212"/>
      <c r="AA649" s="212"/>
      <c r="AB649" s="212"/>
      <c r="AC649" s="212"/>
      <c r="AD649" s="212"/>
      <c r="AE649" s="212"/>
      <c r="AF649" s="212"/>
      <c r="AG649" s="212" t="s">
        <v>307</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1" x14ac:dyDescent="0.2">
      <c r="A650" s="219"/>
      <c r="B650" s="220"/>
      <c r="C650" s="248"/>
      <c r="D650" s="242"/>
      <c r="E650" s="242"/>
      <c r="F650" s="242"/>
      <c r="G650" s="242"/>
      <c r="H650" s="222"/>
      <c r="I650" s="222"/>
      <c r="J650" s="222"/>
      <c r="K650" s="222"/>
      <c r="L650" s="222"/>
      <c r="M650" s="222"/>
      <c r="N650" s="222"/>
      <c r="O650" s="222"/>
      <c r="P650" s="222"/>
      <c r="Q650" s="222"/>
      <c r="R650" s="222"/>
      <c r="S650" s="222"/>
      <c r="T650" s="222"/>
      <c r="U650" s="222"/>
      <c r="V650" s="222"/>
      <c r="W650" s="222"/>
      <c r="X650" s="222"/>
      <c r="Y650" s="212"/>
      <c r="Z650" s="212"/>
      <c r="AA650" s="212"/>
      <c r="AB650" s="212"/>
      <c r="AC650" s="212"/>
      <c r="AD650" s="212"/>
      <c r="AE650" s="212"/>
      <c r="AF650" s="212"/>
      <c r="AG650" s="212" t="s">
        <v>200</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
      <c r="A651" s="231">
        <v>67</v>
      </c>
      <c r="B651" s="232" t="s">
        <v>669</v>
      </c>
      <c r="C651" s="245" t="s">
        <v>670</v>
      </c>
      <c r="D651" s="233" t="s">
        <v>548</v>
      </c>
      <c r="E651" s="234">
        <v>4</v>
      </c>
      <c r="F651" s="235"/>
      <c r="G651" s="236">
        <f>ROUND(E651*F651,2)</f>
        <v>0</v>
      </c>
      <c r="H651" s="235"/>
      <c r="I651" s="236">
        <f>ROUND(E651*H651,2)</f>
        <v>0</v>
      </c>
      <c r="J651" s="235"/>
      <c r="K651" s="236">
        <f>ROUND(E651*J651,2)</f>
        <v>0</v>
      </c>
      <c r="L651" s="236">
        <v>21</v>
      </c>
      <c r="M651" s="236">
        <f>G651*(1+L651/100)</f>
        <v>0</v>
      </c>
      <c r="N651" s="236">
        <v>0</v>
      </c>
      <c r="O651" s="236">
        <f>ROUND(E651*N651,2)</f>
        <v>0</v>
      </c>
      <c r="P651" s="236">
        <v>0</v>
      </c>
      <c r="Q651" s="236">
        <f>ROUND(E651*P651,2)</f>
        <v>0</v>
      </c>
      <c r="R651" s="236" t="s">
        <v>552</v>
      </c>
      <c r="S651" s="236" t="s">
        <v>194</v>
      </c>
      <c r="T651" s="237" t="s">
        <v>195</v>
      </c>
      <c r="U651" s="222">
        <v>0</v>
      </c>
      <c r="V651" s="222">
        <f>ROUND(E651*U651,2)</f>
        <v>0</v>
      </c>
      <c r="W651" s="222"/>
      <c r="X651" s="222" t="s">
        <v>553</v>
      </c>
      <c r="Y651" s="212"/>
      <c r="Z651" s="212"/>
      <c r="AA651" s="212"/>
      <c r="AB651" s="212"/>
      <c r="AC651" s="212"/>
      <c r="AD651" s="212"/>
      <c r="AE651" s="212"/>
      <c r="AF651" s="212"/>
      <c r="AG651" s="212" t="s">
        <v>554</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1" x14ac:dyDescent="0.2">
      <c r="A652" s="219"/>
      <c r="B652" s="220"/>
      <c r="C652" s="262" t="s">
        <v>1190</v>
      </c>
      <c r="D652" s="252"/>
      <c r="E652" s="253">
        <v>4</v>
      </c>
      <c r="F652" s="222"/>
      <c r="G652" s="222"/>
      <c r="H652" s="222"/>
      <c r="I652" s="222"/>
      <c r="J652" s="222"/>
      <c r="K652" s="222"/>
      <c r="L652" s="222"/>
      <c r="M652" s="222"/>
      <c r="N652" s="222"/>
      <c r="O652" s="222"/>
      <c r="P652" s="222"/>
      <c r="Q652" s="222"/>
      <c r="R652" s="222"/>
      <c r="S652" s="222"/>
      <c r="T652" s="222"/>
      <c r="U652" s="222"/>
      <c r="V652" s="222"/>
      <c r="W652" s="222"/>
      <c r="X652" s="222"/>
      <c r="Y652" s="212"/>
      <c r="Z652" s="212"/>
      <c r="AA652" s="212"/>
      <c r="AB652" s="212"/>
      <c r="AC652" s="212"/>
      <c r="AD652" s="212"/>
      <c r="AE652" s="212"/>
      <c r="AF652" s="212"/>
      <c r="AG652" s="212" t="s">
        <v>307</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1" x14ac:dyDescent="0.2">
      <c r="A653" s="219"/>
      <c r="B653" s="220"/>
      <c r="C653" s="248"/>
      <c r="D653" s="242"/>
      <c r="E653" s="242"/>
      <c r="F653" s="242"/>
      <c r="G653" s="242"/>
      <c r="H653" s="222"/>
      <c r="I653" s="222"/>
      <c r="J653" s="222"/>
      <c r="K653" s="222"/>
      <c r="L653" s="222"/>
      <c r="M653" s="222"/>
      <c r="N653" s="222"/>
      <c r="O653" s="222"/>
      <c r="P653" s="222"/>
      <c r="Q653" s="222"/>
      <c r="R653" s="222"/>
      <c r="S653" s="222"/>
      <c r="T653" s="222"/>
      <c r="U653" s="222"/>
      <c r="V653" s="222"/>
      <c r="W653" s="222"/>
      <c r="X653" s="222"/>
      <c r="Y653" s="212"/>
      <c r="Z653" s="212"/>
      <c r="AA653" s="212"/>
      <c r="AB653" s="212"/>
      <c r="AC653" s="212"/>
      <c r="AD653" s="212"/>
      <c r="AE653" s="212"/>
      <c r="AF653" s="212"/>
      <c r="AG653" s="212" t="s">
        <v>200</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
      <c r="A654" s="231">
        <v>68</v>
      </c>
      <c r="B654" s="232" t="s">
        <v>672</v>
      </c>
      <c r="C654" s="245" t="s">
        <v>673</v>
      </c>
      <c r="D654" s="233" t="s">
        <v>548</v>
      </c>
      <c r="E654" s="234">
        <v>122</v>
      </c>
      <c r="F654" s="235"/>
      <c r="G654" s="236">
        <f>ROUND(E654*F654,2)</f>
        <v>0</v>
      </c>
      <c r="H654" s="235"/>
      <c r="I654" s="236">
        <f>ROUND(E654*H654,2)</f>
        <v>0</v>
      </c>
      <c r="J654" s="235"/>
      <c r="K654" s="236">
        <f>ROUND(E654*J654,2)</f>
        <v>0</v>
      </c>
      <c r="L654" s="236">
        <v>21</v>
      </c>
      <c r="M654" s="236">
        <f>G654*(1+L654/100)</f>
        <v>0</v>
      </c>
      <c r="N654" s="236">
        <v>0</v>
      </c>
      <c r="O654" s="236">
        <f>ROUND(E654*N654,2)</f>
        <v>0</v>
      </c>
      <c r="P654" s="236">
        <v>0</v>
      </c>
      <c r="Q654" s="236">
        <f>ROUND(E654*P654,2)</f>
        <v>0</v>
      </c>
      <c r="R654" s="236" t="s">
        <v>552</v>
      </c>
      <c r="S654" s="236" t="s">
        <v>194</v>
      </c>
      <c r="T654" s="237" t="s">
        <v>195</v>
      </c>
      <c r="U654" s="222">
        <v>0</v>
      </c>
      <c r="V654" s="222">
        <f>ROUND(E654*U654,2)</f>
        <v>0</v>
      </c>
      <c r="W654" s="222"/>
      <c r="X654" s="222" t="s">
        <v>553</v>
      </c>
      <c r="Y654" s="212"/>
      <c r="Z654" s="212"/>
      <c r="AA654" s="212"/>
      <c r="AB654" s="212"/>
      <c r="AC654" s="212"/>
      <c r="AD654" s="212"/>
      <c r="AE654" s="212"/>
      <c r="AF654" s="212"/>
      <c r="AG654" s="212" t="s">
        <v>554</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1" x14ac:dyDescent="0.2">
      <c r="A655" s="219"/>
      <c r="B655" s="220"/>
      <c r="C655" s="262" t="s">
        <v>1191</v>
      </c>
      <c r="D655" s="252"/>
      <c r="E655" s="253">
        <v>75</v>
      </c>
      <c r="F655" s="222"/>
      <c r="G655" s="222"/>
      <c r="H655" s="222"/>
      <c r="I655" s="222"/>
      <c r="J655" s="222"/>
      <c r="K655" s="222"/>
      <c r="L655" s="222"/>
      <c r="M655" s="222"/>
      <c r="N655" s="222"/>
      <c r="O655" s="222"/>
      <c r="P655" s="222"/>
      <c r="Q655" s="222"/>
      <c r="R655" s="222"/>
      <c r="S655" s="222"/>
      <c r="T655" s="222"/>
      <c r="U655" s="222"/>
      <c r="V655" s="222"/>
      <c r="W655" s="222"/>
      <c r="X655" s="222"/>
      <c r="Y655" s="212"/>
      <c r="Z655" s="212"/>
      <c r="AA655" s="212"/>
      <c r="AB655" s="212"/>
      <c r="AC655" s="212"/>
      <c r="AD655" s="212"/>
      <c r="AE655" s="212"/>
      <c r="AF655" s="212"/>
      <c r="AG655" s="212" t="s">
        <v>307</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
      <c r="A656" s="219"/>
      <c r="B656" s="220"/>
      <c r="C656" s="262" t="s">
        <v>1192</v>
      </c>
      <c r="D656" s="252"/>
      <c r="E656" s="253">
        <v>42</v>
      </c>
      <c r="F656" s="222"/>
      <c r="G656" s="222"/>
      <c r="H656" s="222"/>
      <c r="I656" s="222"/>
      <c r="J656" s="222"/>
      <c r="K656" s="222"/>
      <c r="L656" s="222"/>
      <c r="M656" s="222"/>
      <c r="N656" s="222"/>
      <c r="O656" s="222"/>
      <c r="P656" s="222"/>
      <c r="Q656" s="222"/>
      <c r="R656" s="222"/>
      <c r="S656" s="222"/>
      <c r="T656" s="222"/>
      <c r="U656" s="222"/>
      <c r="V656" s="222"/>
      <c r="W656" s="222"/>
      <c r="X656" s="222"/>
      <c r="Y656" s="212"/>
      <c r="Z656" s="212"/>
      <c r="AA656" s="212"/>
      <c r="AB656" s="212"/>
      <c r="AC656" s="212"/>
      <c r="AD656" s="212"/>
      <c r="AE656" s="212"/>
      <c r="AF656" s="212"/>
      <c r="AG656" s="212" t="s">
        <v>307</v>
      </c>
      <c r="AH656" s="212">
        <v>0</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19"/>
      <c r="B657" s="220"/>
      <c r="C657" s="262" t="s">
        <v>1193</v>
      </c>
      <c r="D657" s="252"/>
      <c r="E657" s="253">
        <v>5</v>
      </c>
      <c r="F657" s="222"/>
      <c r="G657" s="222"/>
      <c r="H657" s="222"/>
      <c r="I657" s="222"/>
      <c r="J657" s="222"/>
      <c r="K657" s="222"/>
      <c r="L657" s="222"/>
      <c r="M657" s="222"/>
      <c r="N657" s="222"/>
      <c r="O657" s="222"/>
      <c r="P657" s="222"/>
      <c r="Q657" s="222"/>
      <c r="R657" s="222"/>
      <c r="S657" s="222"/>
      <c r="T657" s="222"/>
      <c r="U657" s="222"/>
      <c r="V657" s="222"/>
      <c r="W657" s="222"/>
      <c r="X657" s="222"/>
      <c r="Y657" s="212"/>
      <c r="Z657" s="212"/>
      <c r="AA657" s="212"/>
      <c r="AB657" s="212"/>
      <c r="AC657" s="212"/>
      <c r="AD657" s="212"/>
      <c r="AE657" s="212"/>
      <c r="AF657" s="212"/>
      <c r="AG657" s="212" t="s">
        <v>307</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1" x14ac:dyDescent="0.2">
      <c r="A658" s="219"/>
      <c r="B658" s="220"/>
      <c r="C658" s="248"/>
      <c r="D658" s="242"/>
      <c r="E658" s="242"/>
      <c r="F658" s="242"/>
      <c r="G658" s="242"/>
      <c r="H658" s="222"/>
      <c r="I658" s="222"/>
      <c r="J658" s="222"/>
      <c r="K658" s="222"/>
      <c r="L658" s="222"/>
      <c r="M658" s="222"/>
      <c r="N658" s="222"/>
      <c r="O658" s="222"/>
      <c r="P658" s="222"/>
      <c r="Q658" s="222"/>
      <c r="R658" s="222"/>
      <c r="S658" s="222"/>
      <c r="T658" s="222"/>
      <c r="U658" s="222"/>
      <c r="V658" s="222"/>
      <c r="W658" s="222"/>
      <c r="X658" s="222"/>
      <c r="Y658" s="212"/>
      <c r="Z658" s="212"/>
      <c r="AA658" s="212"/>
      <c r="AB658" s="212"/>
      <c r="AC658" s="212"/>
      <c r="AD658" s="212"/>
      <c r="AE658" s="212"/>
      <c r="AF658" s="212"/>
      <c r="AG658" s="212" t="s">
        <v>200</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
      <c r="A659" s="231">
        <v>69</v>
      </c>
      <c r="B659" s="232" t="s">
        <v>675</v>
      </c>
      <c r="C659" s="245" t="s">
        <v>676</v>
      </c>
      <c r="D659" s="233" t="s">
        <v>548</v>
      </c>
      <c r="E659" s="234">
        <v>6</v>
      </c>
      <c r="F659" s="235"/>
      <c r="G659" s="236">
        <f>ROUND(E659*F659,2)</f>
        <v>0</v>
      </c>
      <c r="H659" s="235"/>
      <c r="I659" s="236">
        <f>ROUND(E659*H659,2)</f>
        <v>0</v>
      </c>
      <c r="J659" s="235"/>
      <c r="K659" s="236">
        <f>ROUND(E659*J659,2)</f>
        <v>0</v>
      </c>
      <c r="L659" s="236">
        <v>21</v>
      </c>
      <c r="M659" s="236">
        <f>G659*(1+L659/100)</f>
        <v>0</v>
      </c>
      <c r="N659" s="236">
        <v>0</v>
      </c>
      <c r="O659" s="236">
        <f>ROUND(E659*N659,2)</f>
        <v>0</v>
      </c>
      <c r="P659" s="236">
        <v>0</v>
      </c>
      <c r="Q659" s="236">
        <f>ROUND(E659*P659,2)</f>
        <v>0</v>
      </c>
      <c r="R659" s="236" t="s">
        <v>552</v>
      </c>
      <c r="S659" s="236" t="s">
        <v>194</v>
      </c>
      <c r="T659" s="237" t="s">
        <v>195</v>
      </c>
      <c r="U659" s="222">
        <v>0</v>
      </c>
      <c r="V659" s="222">
        <f>ROUND(E659*U659,2)</f>
        <v>0</v>
      </c>
      <c r="W659" s="222"/>
      <c r="X659" s="222" t="s">
        <v>553</v>
      </c>
      <c r="Y659" s="212"/>
      <c r="Z659" s="212"/>
      <c r="AA659" s="212"/>
      <c r="AB659" s="212"/>
      <c r="AC659" s="212"/>
      <c r="AD659" s="212"/>
      <c r="AE659" s="212"/>
      <c r="AF659" s="212"/>
      <c r="AG659" s="212" t="s">
        <v>554</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19"/>
      <c r="B660" s="220"/>
      <c r="C660" s="262" t="s">
        <v>1194</v>
      </c>
      <c r="D660" s="252"/>
      <c r="E660" s="253">
        <v>6</v>
      </c>
      <c r="F660" s="222"/>
      <c r="G660" s="222"/>
      <c r="H660" s="222"/>
      <c r="I660" s="222"/>
      <c r="J660" s="222"/>
      <c r="K660" s="222"/>
      <c r="L660" s="222"/>
      <c r="M660" s="222"/>
      <c r="N660" s="222"/>
      <c r="O660" s="222"/>
      <c r="P660" s="222"/>
      <c r="Q660" s="222"/>
      <c r="R660" s="222"/>
      <c r="S660" s="222"/>
      <c r="T660" s="222"/>
      <c r="U660" s="222"/>
      <c r="V660" s="222"/>
      <c r="W660" s="222"/>
      <c r="X660" s="222"/>
      <c r="Y660" s="212"/>
      <c r="Z660" s="212"/>
      <c r="AA660" s="212"/>
      <c r="AB660" s="212"/>
      <c r="AC660" s="212"/>
      <c r="AD660" s="212"/>
      <c r="AE660" s="212"/>
      <c r="AF660" s="212"/>
      <c r="AG660" s="212" t="s">
        <v>307</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1" x14ac:dyDescent="0.2">
      <c r="A661" s="219"/>
      <c r="B661" s="220"/>
      <c r="C661" s="248"/>
      <c r="D661" s="242"/>
      <c r="E661" s="242"/>
      <c r="F661" s="242"/>
      <c r="G661" s="242"/>
      <c r="H661" s="222"/>
      <c r="I661" s="222"/>
      <c r="J661" s="222"/>
      <c r="K661" s="222"/>
      <c r="L661" s="222"/>
      <c r="M661" s="222"/>
      <c r="N661" s="222"/>
      <c r="O661" s="222"/>
      <c r="P661" s="222"/>
      <c r="Q661" s="222"/>
      <c r="R661" s="222"/>
      <c r="S661" s="222"/>
      <c r="T661" s="222"/>
      <c r="U661" s="222"/>
      <c r="V661" s="222"/>
      <c r="W661" s="222"/>
      <c r="X661" s="222"/>
      <c r="Y661" s="212"/>
      <c r="Z661" s="212"/>
      <c r="AA661" s="212"/>
      <c r="AB661" s="212"/>
      <c r="AC661" s="212"/>
      <c r="AD661" s="212"/>
      <c r="AE661" s="212"/>
      <c r="AF661" s="212"/>
      <c r="AG661" s="212" t="s">
        <v>200</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
      <c r="A662" s="231">
        <v>70</v>
      </c>
      <c r="B662" s="232" t="s">
        <v>1195</v>
      </c>
      <c r="C662" s="245" t="s">
        <v>1196</v>
      </c>
      <c r="D662" s="233" t="s">
        <v>241</v>
      </c>
      <c r="E662" s="234">
        <v>1</v>
      </c>
      <c r="F662" s="235"/>
      <c r="G662" s="236">
        <f>ROUND(E662*F662,2)</f>
        <v>0</v>
      </c>
      <c r="H662" s="235"/>
      <c r="I662" s="236">
        <f>ROUND(E662*H662,2)</f>
        <v>0</v>
      </c>
      <c r="J662" s="235"/>
      <c r="K662" s="236">
        <f>ROUND(E662*J662,2)</f>
        <v>0</v>
      </c>
      <c r="L662" s="236">
        <v>21</v>
      </c>
      <c r="M662" s="236">
        <f>G662*(1+L662/100)</f>
        <v>0</v>
      </c>
      <c r="N662" s="236">
        <v>0</v>
      </c>
      <c r="O662" s="236">
        <f>ROUND(E662*N662,2)</f>
        <v>0</v>
      </c>
      <c r="P662" s="236">
        <v>0</v>
      </c>
      <c r="Q662" s="236">
        <f>ROUND(E662*P662,2)</f>
        <v>0</v>
      </c>
      <c r="R662" s="236"/>
      <c r="S662" s="236" t="s">
        <v>242</v>
      </c>
      <c r="T662" s="237" t="s">
        <v>195</v>
      </c>
      <c r="U662" s="222">
        <v>0</v>
      </c>
      <c r="V662" s="222">
        <f>ROUND(E662*U662,2)</f>
        <v>0</v>
      </c>
      <c r="W662" s="222"/>
      <c r="X662" s="222" t="s">
        <v>553</v>
      </c>
      <c r="Y662" s="212"/>
      <c r="Z662" s="212"/>
      <c r="AA662" s="212"/>
      <c r="AB662" s="212"/>
      <c r="AC662" s="212"/>
      <c r="AD662" s="212"/>
      <c r="AE662" s="212"/>
      <c r="AF662" s="212"/>
      <c r="AG662" s="212" t="s">
        <v>554</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19"/>
      <c r="B663" s="220"/>
      <c r="C663" s="262" t="s">
        <v>1197</v>
      </c>
      <c r="D663" s="252"/>
      <c r="E663" s="253">
        <v>1</v>
      </c>
      <c r="F663" s="222"/>
      <c r="G663" s="222"/>
      <c r="H663" s="222"/>
      <c r="I663" s="222"/>
      <c r="J663" s="222"/>
      <c r="K663" s="222"/>
      <c r="L663" s="222"/>
      <c r="M663" s="222"/>
      <c r="N663" s="222"/>
      <c r="O663" s="222"/>
      <c r="P663" s="222"/>
      <c r="Q663" s="222"/>
      <c r="R663" s="222"/>
      <c r="S663" s="222"/>
      <c r="T663" s="222"/>
      <c r="U663" s="222"/>
      <c r="V663" s="222"/>
      <c r="W663" s="222"/>
      <c r="X663" s="222"/>
      <c r="Y663" s="212"/>
      <c r="Z663" s="212"/>
      <c r="AA663" s="212"/>
      <c r="AB663" s="212"/>
      <c r="AC663" s="212"/>
      <c r="AD663" s="212"/>
      <c r="AE663" s="212"/>
      <c r="AF663" s="212"/>
      <c r="AG663" s="212" t="s">
        <v>307</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19"/>
      <c r="B664" s="220"/>
      <c r="C664" s="248"/>
      <c r="D664" s="242"/>
      <c r="E664" s="242"/>
      <c r="F664" s="242"/>
      <c r="G664" s="242"/>
      <c r="H664" s="222"/>
      <c r="I664" s="222"/>
      <c r="J664" s="222"/>
      <c r="K664" s="222"/>
      <c r="L664" s="222"/>
      <c r="M664" s="222"/>
      <c r="N664" s="222"/>
      <c r="O664" s="222"/>
      <c r="P664" s="222"/>
      <c r="Q664" s="222"/>
      <c r="R664" s="222"/>
      <c r="S664" s="222"/>
      <c r="T664" s="222"/>
      <c r="U664" s="222"/>
      <c r="V664" s="222"/>
      <c r="W664" s="222"/>
      <c r="X664" s="222"/>
      <c r="Y664" s="212"/>
      <c r="Z664" s="212"/>
      <c r="AA664" s="212"/>
      <c r="AB664" s="212"/>
      <c r="AC664" s="212"/>
      <c r="AD664" s="212"/>
      <c r="AE664" s="212"/>
      <c r="AF664" s="212"/>
      <c r="AG664" s="212" t="s">
        <v>200</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ht="33.75" outlineLevel="1" x14ac:dyDescent="0.2">
      <c r="A665" s="231">
        <v>71</v>
      </c>
      <c r="B665" s="232" t="s">
        <v>679</v>
      </c>
      <c r="C665" s="245" t="s">
        <v>680</v>
      </c>
      <c r="D665" s="233" t="s">
        <v>591</v>
      </c>
      <c r="E665" s="234">
        <v>7.07</v>
      </c>
      <c r="F665" s="235"/>
      <c r="G665" s="236">
        <f>ROUND(E665*F665,2)</f>
        <v>0</v>
      </c>
      <c r="H665" s="235"/>
      <c r="I665" s="236">
        <f>ROUND(E665*H665,2)</f>
        <v>0</v>
      </c>
      <c r="J665" s="235"/>
      <c r="K665" s="236">
        <f>ROUND(E665*J665,2)</f>
        <v>0</v>
      </c>
      <c r="L665" s="236">
        <v>21</v>
      </c>
      <c r="M665" s="236">
        <f>G665*(1+L665/100)</f>
        <v>0</v>
      </c>
      <c r="N665" s="236">
        <v>2.8000000000000001E-2</v>
      </c>
      <c r="O665" s="236">
        <f>ROUND(E665*N665,2)</f>
        <v>0.2</v>
      </c>
      <c r="P665" s="236">
        <v>0</v>
      </c>
      <c r="Q665" s="236">
        <f>ROUND(E665*P665,2)</f>
        <v>0</v>
      </c>
      <c r="R665" s="236" t="s">
        <v>552</v>
      </c>
      <c r="S665" s="236" t="s">
        <v>194</v>
      </c>
      <c r="T665" s="237" t="s">
        <v>195</v>
      </c>
      <c r="U665" s="222">
        <v>0</v>
      </c>
      <c r="V665" s="222">
        <f>ROUND(E665*U665,2)</f>
        <v>0</v>
      </c>
      <c r="W665" s="222"/>
      <c r="X665" s="222" t="s">
        <v>553</v>
      </c>
      <c r="Y665" s="212"/>
      <c r="Z665" s="212"/>
      <c r="AA665" s="212"/>
      <c r="AB665" s="212"/>
      <c r="AC665" s="212"/>
      <c r="AD665" s="212"/>
      <c r="AE665" s="212"/>
      <c r="AF665" s="212"/>
      <c r="AG665" s="212" t="s">
        <v>554</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1" x14ac:dyDescent="0.2">
      <c r="A666" s="219"/>
      <c r="B666" s="220"/>
      <c r="C666" s="262" t="s">
        <v>1198</v>
      </c>
      <c r="D666" s="252"/>
      <c r="E666" s="253">
        <v>4.04</v>
      </c>
      <c r="F666" s="222"/>
      <c r="G666" s="222"/>
      <c r="H666" s="222"/>
      <c r="I666" s="222"/>
      <c r="J666" s="222"/>
      <c r="K666" s="222"/>
      <c r="L666" s="222"/>
      <c r="M666" s="222"/>
      <c r="N666" s="222"/>
      <c r="O666" s="222"/>
      <c r="P666" s="222"/>
      <c r="Q666" s="222"/>
      <c r="R666" s="222"/>
      <c r="S666" s="222"/>
      <c r="T666" s="222"/>
      <c r="U666" s="222"/>
      <c r="V666" s="222"/>
      <c r="W666" s="222"/>
      <c r="X666" s="222"/>
      <c r="Y666" s="212"/>
      <c r="Z666" s="212"/>
      <c r="AA666" s="212"/>
      <c r="AB666" s="212"/>
      <c r="AC666" s="212"/>
      <c r="AD666" s="212"/>
      <c r="AE666" s="212"/>
      <c r="AF666" s="212"/>
      <c r="AG666" s="212" t="s">
        <v>307</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
      <c r="A667" s="219"/>
      <c r="B667" s="220"/>
      <c r="C667" s="262" t="s">
        <v>1199</v>
      </c>
      <c r="D667" s="252"/>
      <c r="E667" s="253">
        <v>3.03</v>
      </c>
      <c r="F667" s="222"/>
      <c r="G667" s="222"/>
      <c r="H667" s="222"/>
      <c r="I667" s="222"/>
      <c r="J667" s="222"/>
      <c r="K667" s="222"/>
      <c r="L667" s="222"/>
      <c r="M667" s="222"/>
      <c r="N667" s="222"/>
      <c r="O667" s="222"/>
      <c r="P667" s="222"/>
      <c r="Q667" s="222"/>
      <c r="R667" s="222"/>
      <c r="S667" s="222"/>
      <c r="T667" s="222"/>
      <c r="U667" s="222"/>
      <c r="V667" s="222"/>
      <c r="W667" s="222"/>
      <c r="X667" s="222"/>
      <c r="Y667" s="212"/>
      <c r="Z667" s="212"/>
      <c r="AA667" s="212"/>
      <c r="AB667" s="212"/>
      <c r="AC667" s="212"/>
      <c r="AD667" s="212"/>
      <c r="AE667" s="212"/>
      <c r="AF667" s="212"/>
      <c r="AG667" s="212" t="s">
        <v>307</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1" x14ac:dyDescent="0.2">
      <c r="A668" s="219"/>
      <c r="B668" s="220"/>
      <c r="C668" s="248"/>
      <c r="D668" s="242"/>
      <c r="E668" s="242"/>
      <c r="F668" s="242"/>
      <c r="G668" s="242"/>
      <c r="H668" s="222"/>
      <c r="I668" s="222"/>
      <c r="J668" s="222"/>
      <c r="K668" s="222"/>
      <c r="L668" s="222"/>
      <c r="M668" s="222"/>
      <c r="N668" s="222"/>
      <c r="O668" s="222"/>
      <c r="P668" s="222"/>
      <c r="Q668" s="222"/>
      <c r="R668" s="222"/>
      <c r="S668" s="222"/>
      <c r="T668" s="222"/>
      <c r="U668" s="222"/>
      <c r="V668" s="222"/>
      <c r="W668" s="222"/>
      <c r="X668" s="222"/>
      <c r="Y668" s="212"/>
      <c r="Z668" s="212"/>
      <c r="AA668" s="212"/>
      <c r="AB668" s="212"/>
      <c r="AC668" s="212"/>
      <c r="AD668" s="212"/>
      <c r="AE668" s="212"/>
      <c r="AF668" s="212"/>
      <c r="AG668" s="212" t="s">
        <v>200</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ht="33.75" outlineLevel="1" x14ac:dyDescent="0.2">
      <c r="A669" s="231">
        <v>72</v>
      </c>
      <c r="B669" s="232" t="s">
        <v>682</v>
      </c>
      <c r="C669" s="245" t="s">
        <v>683</v>
      </c>
      <c r="D669" s="233" t="s">
        <v>591</v>
      </c>
      <c r="E669" s="234">
        <v>615.59500000000003</v>
      </c>
      <c r="F669" s="235"/>
      <c r="G669" s="236">
        <f>ROUND(E669*F669,2)</f>
        <v>0</v>
      </c>
      <c r="H669" s="235"/>
      <c r="I669" s="236">
        <f>ROUND(E669*H669,2)</f>
        <v>0</v>
      </c>
      <c r="J669" s="235"/>
      <c r="K669" s="236">
        <f>ROUND(E669*J669,2)</f>
        <v>0</v>
      </c>
      <c r="L669" s="236">
        <v>21</v>
      </c>
      <c r="M669" s="236">
        <f>G669*(1+L669/100)</f>
        <v>0</v>
      </c>
      <c r="N669" s="236">
        <v>3.5999999999999997E-2</v>
      </c>
      <c r="O669" s="236">
        <f>ROUND(E669*N669,2)</f>
        <v>22.16</v>
      </c>
      <c r="P669" s="236">
        <v>0</v>
      </c>
      <c r="Q669" s="236">
        <f>ROUND(E669*P669,2)</f>
        <v>0</v>
      </c>
      <c r="R669" s="236" t="s">
        <v>552</v>
      </c>
      <c r="S669" s="236" t="s">
        <v>194</v>
      </c>
      <c r="T669" s="237" t="s">
        <v>195</v>
      </c>
      <c r="U669" s="222">
        <v>0</v>
      </c>
      <c r="V669" s="222">
        <f>ROUND(E669*U669,2)</f>
        <v>0</v>
      </c>
      <c r="W669" s="222"/>
      <c r="X669" s="222" t="s">
        <v>553</v>
      </c>
      <c r="Y669" s="212"/>
      <c r="Z669" s="212"/>
      <c r="AA669" s="212"/>
      <c r="AB669" s="212"/>
      <c r="AC669" s="212"/>
      <c r="AD669" s="212"/>
      <c r="AE669" s="212"/>
      <c r="AF669" s="212"/>
      <c r="AG669" s="212" t="s">
        <v>554</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1" x14ac:dyDescent="0.2">
      <c r="A670" s="219"/>
      <c r="B670" s="220"/>
      <c r="C670" s="262" t="s">
        <v>1200</v>
      </c>
      <c r="D670" s="252"/>
      <c r="E670" s="253">
        <v>199.47499999999999</v>
      </c>
      <c r="F670" s="222"/>
      <c r="G670" s="222"/>
      <c r="H670" s="222"/>
      <c r="I670" s="222"/>
      <c r="J670" s="222"/>
      <c r="K670" s="222"/>
      <c r="L670" s="222"/>
      <c r="M670" s="222"/>
      <c r="N670" s="222"/>
      <c r="O670" s="222"/>
      <c r="P670" s="222"/>
      <c r="Q670" s="222"/>
      <c r="R670" s="222"/>
      <c r="S670" s="222"/>
      <c r="T670" s="222"/>
      <c r="U670" s="222"/>
      <c r="V670" s="222"/>
      <c r="W670" s="222"/>
      <c r="X670" s="222"/>
      <c r="Y670" s="212"/>
      <c r="Z670" s="212"/>
      <c r="AA670" s="212"/>
      <c r="AB670" s="212"/>
      <c r="AC670" s="212"/>
      <c r="AD670" s="212"/>
      <c r="AE670" s="212"/>
      <c r="AF670" s="212"/>
      <c r="AG670" s="212" t="s">
        <v>307</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1" x14ac:dyDescent="0.2">
      <c r="A671" s="219"/>
      <c r="B671" s="220"/>
      <c r="C671" s="262" t="s">
        <v>1201</v>
      </c>
      <c r="D671" s="252"/>
      <c r="E671" s="253">
        <v>416.12</v>
      </c>
      <c r="F671" s="222"/>
      <c r="G671" s="222"/>
      <c r="H671" s="222"/>
      <c r="I671" s="222"/>
      <c r="J671" s="222"/>
      <c r="K671" s="222"/>
      <c r="L671" s="222"/>
      <c r="M671" s="222"/>
      <c r="N671" s="222"/>
      <c r="O671" s="222"/>
      <c r="P671" s="222"/>
      <c r="Q671" s="222"/>
      <c r="R671" s="222"/>
      <c r="S671" s="222"/>
      <c r="T671" s="222"/>
      <c r="U671" s="222"/>
      <c r="V671" s="222"/>
      <c r="W671" s="222"/>
      <c r="X671" s="222"/>
      <c r="Y671" s="212"/>
      <c r="Z671" s="212"/>
      <c r="AA671" s="212"/>
      <c r="AB671" s="212"/>
      <c r="AC671" s="212"/>
      <c r="AD671" s="212"/>
      <c r="AE671" s="212"/>
      <c r="AF671" s="212"/>
      <c r="AG671" s="212" t="s">
        <v>307</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1" x14ac:dyDescent="0.2">
      <c r="A672" s="219"/>
      <c r="B672" s="220"/>
      <c r="C672" s="267" t="s">
        <v>484</v>
      </c>
      <c r="D672" s="258"/>
      <c r="E672" s="259">
        <v>615.59500000000003</v>
      </c>
      <c r="F672" s="222"/>
      <c r="G672" s="222"/>
      <c r="H672" s="222"/>
      <c r="I672" s="222"/>
      <c r="J672" s="222"/>
      <c r="K672" s="222"/>
      <c r="L672" s="222"/>
      <c r="M672" s="222"/>
      <c r="N672" s="222"/>
      <c r="O672" s="222"/>
      <c r="P672" s="222"/>
      <c r="Q672" s="222"/>
      <c r="R672" s="222"/>
      <c r="S672" s="222"/>
      <c r="T672" s="222"/>
      <c r="U672" s="222"/>
      <c r="V672" s="222"/>
      <c r="W672" s="222"/>
      <c r="X672" s="222"/>
      <c r="Y672" s="212"/>
      <c r="Z672" s="212"/>
      <c r="AA672" s="212"/>
      <c r="AB672" s="212"/>
      <c r="AC672" s="212"/>
      <c r="AD672" s="212"/>
      <c r="AE672" s="212"/>
      <c r="AF672" s="212"/>
      <c r="AG672" s="212" t="s">
        <v>307</v>
      </c>
      <c r="AH672" s="212">
        <v>1</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19"/>
      <c r="B673" s="220"/>
      <c r="C673" s="248"/>
      <c r="D673" s="242"/>
      <c r="E673" s="242"/>
      <c r="F673" s="242"/>
      <c r="G673" s="242"/>
      <c r="H673" s="222"/>
      <c r="I673" s="222"/>
      <c r="J673" s="222"/>
      <c r="K673" s="222"/>
      <c r="L673" s="222"/>
      <c r="M673" s="222"/>
      <c r="N673" s="222"/>
      <c r="O673" s="222"/>
      <c r="P673" s="222"/>
      <c r="Q673" s="222"/>
      <c r="R673" s="222"/>
      <c r="S673" s="222"/>
      <c r="T673" s="222"/>
      <c r="U673" s="222"/>
      <c r="V673" s="222"/>
      <c r="W673" s="222"/>
      <c r="X673" s="222"/>
      <c r="Y673" s="212"/>
      <c r="Z673" s="212"/>
      <c r="AA673" s="212"/>
      <c r="AB673" s="212"/>
      <c r="AC673" s="212"/>
      <c r="AD673" s="212"/>
      <c r="AE673" s="212"/>
      <c r="AF673" s="212"/>
      <c r="AG673" s="212" t="s">
        <v>200</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ht="33.75" outlineLevel="1" x14ac:dyDescent="0.2">
      <c r="A674" s="231">
        <v>73</v>
      </c>
      <c r="B674" s="232" t="s">
        <v>1202</v>
      </c>
      <c r="C674" s="245" t="s">
        <v>1203</v>
      </c>
      <c r="D674" s="233" t="s">
        <v>591</v>
      </c>
      <c r="E674" s="234">
        <v>213.61500000000001</v>
      </c>
      <c r="F674" s="235"/>
      <c r="G674" s="236">
        <f>ROUND(E674*F674,2)</f>
        <v>0</v>
      </c>
      <c r="H674" s="235"/>
      <c r="I674" s="236">
        <f>ROUND(E674*H674,2)</f>
        <v>0</v>
      </c>
      <c r="J674" s="235"/>
      <c r="K674" s="236">
        <f>ROUND(E674*J674,2)</f>
        <v>0</v>
      </c>
      <c r="L674" s="236">
        <v>21</v>
      </c>
      <c r="M674" s="236">
        <f>G674*(1+L674/100)</f>
        <v>0</v>
      </c>
      <c r="N674" s="236">
        <v>4.8000000000000001E-2</v>
      </c>
      <c r="O674" s="236">
        <f>ROUND(E674*N674,2)</f>
        <v>10.25</v>
      </c>
      <c r="P674" s="236">
        <v>0</v>
      </c>
      <c r="Q674" s="236">
        <f>ROUND(E674*P674,2)</f>
        <v>0</v>
      </c>
      <c r="R674" s="236" t="s">
        <v>552</v>
      </c>
      <c r="S674" s="236" t="s">
        <v>194</v>
      </c>
      <c r="T674" s="237" t="s">
        <v>195</v>
      </c>
      <c r="U674" s="222">
        <v>0</v>
      </c>
      <c r="V674" s="222">
        <f>ROUND(E674*U674,2)</f>
        <v>0</v>
      </c>
      <c r="W674" s="222"/>
      <c r="X674" s="222" t="s">
        <v>553</v>
      </c>
      <c r="Y674" s="212"/>
      <c r="Z674" s="212"/>
      <c r="AA674" s="212"/>
      <c r="AB674" s="212"/>
      <c r="AC674" s="212"/>
      <c r="AD674" s="212"/>
      <c r="AE674" s="212"/>
      <c r="AF674" s="212"/>
      <c r="AG674" s="212" t="s">
        <v>554</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1" x14ac:dyDescent="0.2">
      <c r="A675" s="219"/>
      <c r="B675" s="220"/>
      <c r="C675" s="262" t="s">
        <v>1204</v>
      </c>
      <c r="D675" s="252"/>
      <c r="E675" s="253">
        <v>213.61500000000001</v>
      </c>
      <c r="F675" s="222"/>
      <c r="G675" s="222"/>
      <c r="H675" s="222"/>
      <c r="I675" s="222"/>
      <c r="J675" s="222"/>
      <c r="K675" s="222"/>
      <c r="L675" s="222"/>
      <c r="M675" s="222"/>
      <c r="N675" s="222"/>
      <c r="O675" s="222"/>
      <c r="P675" s="222"/>
      <c r="Q675" s="222"/>
      <c r="R675" s="222"/>
      <c r="S675" s="222"/>
      <c r="T675" s="222"/>
      <c r="U675" s="222"/>
      <c r="V675" s="222"/>
      <c r="W675" s="222"/>
      <c r="X675" s="222"/>
      <c r="Y675" s="212"/>
      <c r="Z675" s="212"/>
      <c r="AA675" s="212"/>
      <c r="AB675" s="212"/>
      <c r="AC675" s="212"/>
      <c r="AD675" s="212"/>
      <c r="AE675" s="212"/>
      <c r="AF675" s="212"/>
      <c r="AG675" s="212" t="s">
        <v>307</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1" x14ac:dyDescent="0.2">
      <c r="A676" s="219"/>
      <c r="B676" s="220"/>
      <c r="C676" s="248"/>
      <c r="D676" s="242"/>
      <c r="E676" s="242"/>
      <c r="F676" s="242"/>
      <c r="G676" s="242"/>
      <c r="H676" s="222"/>
      <c r="I676" s="222"/>
      <c r="J676" s="222"/>
      <c r="K676" s="222"/>
      <c r="L676" s="222"/>
      <c r="M676" s="222"/>
      <c r="N676" s="222"/>
      <c r="O676" s="222"/>
      <c r="P676" s="222"/>
      <c r="Q676" s="222"/>
      <c r="R676" s="222"/>
      <c r="S676" s="222"/>
      <c r="T676" s="222"/>
      <c r="U676" s="222"/>
      <c r="V676" s="222"/>
      <c r="W676" s="222"/>
      <c r="X676" s="222"/>
      <c r="Y676" s="212"/>
      <c r="Z676" s="212"/>
      <c r="AA676" s="212"/>
      <c r="AB676" s="212"/>
      <c r="AC676" s="212"/>
      <c r="AD676" s="212"/>
      <c r="AE676" s="212"/>
      <c r="AF676" s="212"/>
      <c r="AG676" s="212" t="s">
        <v>200</v>
      </c>
      <c r="AH676" s="212"/>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ht="33.75" outlineLevel="1" x14ac:dyDescent="0.2">
      <c r="A677" s="231">
        <v>74</v>
      </c>
      <c r="B677" s="232" t="s">
        <v>685</v>
      </c>
      <c r="C677" s="245" t="s">
        <v>686</v>
      </c>
      <c r="D677" s="233" t="s">
        <v>591</v>
      </c>
      <c r="E677" s="234">
        <v>6.06</v>
      </c>
      <c r="F677" s="235"/>
      <c r="G677" s="236">
        <f>ROUND(E677*F677,2)</f>
        <v>0</v>
      </c>
      <c r="H677" s="235"/>
      <c r="I677" s="236">
        <f>ROUND(E677*H677,2)</f>
        <v>0</v>
      </c>
      <c r="J677" s="235"/>
      <c r="K677" s="236">
        <f>ROUND(E677*J677,2)</f>
        <v>0</v>
      </c>
      <c r="L677" s="236">
        <v>21</v>
      </c>
      <c r="M677" s="236">
        <f>G677*(1+L677/100)</f>
        <v>0</v>
      </c>
      <c r="N677" s="236">
        <v>6.0499999999999998E-2</v>
      </c>
      <c r="O677" s="236">
        <f>ROUND(E677*N677,2)</f>
        <v>0.37</v>
      </c>
      <c r="P677" s="236">
        <v>0</v>
      </c>
      <c r="Q677" s="236">
        <f>ROUND(E677*P677,2)</f>
        <v>0</v>
      </c>
      <c r="R677" s="236" t="s">
        <v>552</v>
      </c>
      <c r="S677" s="236" t="s">
        <v>194</v>
      </c>
      <c r="T677" s="237" t="s">
        <v>195</v>
      </c>
      <c r="U677" s="222">
        <v>0</v>
      </c>
      <c r="V677" s="222">
        <f>ROUND(E677*U677,2)</f>
        <v>0</v>
      </c>
      <c r="W677" s="222"/>
      <c r="X677" s="222" t="s">
        <v>553</v>
      </c>
      <c r="Y677" s="212"/>
      <c r="Z677" s="212"/>
      <c r="AA677" s="212"/>
      <c r="AB677" s="212"/>
      <c r="AC677" s="212"/>
      <c r="AD677" s="212"/>
      <c r="AE677" s="212"/>
      <c r="AF677" s="212"/>
      <c r="AG677" s="212" t="s">
        <v>554</v>
      </c>
      <c r="AH677" s="212"/>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19"/>
      <c r="B678" s="220"/>
      <c r="C678" s="262" t="s">
        <v>1205</v>
      </c>
      <c r="D678" s="252"/>
      <c r="E678" s="253">
        <v>6.06</v>
      </c>
      <c r="F678" s="222"/>
      <c r="G678" s="222"/>
      <c r="H678" s="222"/>
      <c r="I678" s="222"/>
      <c r="J678" s="222"/>
      <c r="K678" s="222"/>
      <c r="L678" s="222"/>
      <c r="M678" s="222"/>
      <c r="N678" s="222"/>
      <c r="O678" s="222"/>
      <c r="P678" s="222"/>
      <c r="Q678" s="222"/>
      <c r="R678" s="222"/>
      <c r="S678" s="222"/>
      <c r="T678" s="222"/>
      <c r="U678" s="222"/>
      <c r="V678" s="222"/>
      <c r="W678" s="222"/>
      <c r="X678" s="222"/>
      <c r="Y678" s="212"/>
      <c r="Z678" s="212"/>
      <c r="AA678" s="212"/>
      <c r="AB678" s="212"/>
      <c r="AC678" s="212"/>
      <c r="AD678" s="212"/>
      <c r="AE678" s="212"/>
      <c r="AF678" s="212"/>
      <c r="AG678" s="212" t="s">
        <v>307</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1" x14ac:dyDescent="0.2">
      <c r="A679" s="219"/>
      <c r="B679" s="220"/>
      <c r="C679" s="248"/>
      <c r="D679" s="242"/>
      <c r="E679" s="242"/>
      <c r="F679" s="242"/>
      <c r="G679" s="242"/>
      <c r="H679" s="222"/>
      <c r="I679" s="222"/>
      <c r="J679" s="222"/>
      <c r="K679" s="222"/>
      <c r="L679" s="222"/>
      <c r="M679" s="222"/>
      <c r="N679" s="222"/>
      <c r="O679" s="222"/>
      <c r="P679" s="222"/>
      <c r="Q679" s="222"/>
      <c r="R679" s="222"/>
      <c r="S679" s="222"/>
      <c r="T679" s="222"/>
      <c r="U679" s="222"/>
      <c r="V679" s="222"/>
      <c r="W679" s="222"/>
      <c r="X679" s="222"/>
      <c r="Y679" s="212"/>
      <c r="Z679" s="212"/>
      <c r="AA679" s="212"/>
      <c r="AB679" s="212"/>
      <c r="AC679" s="212"/>
      <c r="AD679" s="212"/>
      <c r="AE679" s="212"/>
      <c r="AF679" s="212"/>
      <c r="AG679" s="212" t="s">
        <v>200</v>
      </c>
      <c r="AH679" s="212"/>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ht="33.75" outlineLevel="1" x14ac:dyDescent="0.2">
      <c r="A680" s="231">
        <v>75</v>
      </c>
      <c r="B680" s="232" t="s">
        <v>1206</v>
      </c>
      <c r="C680" s="245" t="s">
        <v>1207</v>
      </c>
      <c r="D680" s="233" t="s">
        <v>548</v>
      </c>
      <c r="E680" s="234">
        <v>1</v>
      </c>
      <c r="F680" s="235"/>
      <c r="G680" s="236">
        <f>ROUND(E680*F680,2)</f>
        <v>0</v>
      </c>
      <c r="H680" s="235"/>
      <c r="I680" s="236">
        <f>ROUND(E680*H680,2)</f>
        <v>0</v>
      </c>
      <c r="J680" s="235"/>
      <c r="K680" s="236">
        <f>ROUND(E680*J680,2)</f>
        <v>0</v>
      </c>
      <c r="L680" s="236">
        <v>21</v>
      </c>
      <c r="M680" s="236">
        <f>G680*(1+L680/100)</f>
        <v>0</v>
      </c>
      <c r="N680" s="236">
        <v>2.12E-2</v>
      </c>
      <c r="O680" s="236">
        <f>ROUND(E680*N680,2)</f>
        <v>0.02</v>
      </c>
      <c r="P680" s="236">
        <v>0</v>
      </c>
      <c r="Q680" s="236">
        <f>ROUND(E680*P680,2)</f>
        <v>0</v>
      </c>
      <c r="R680" s="236" t="s">
        <v>552</v>
      </c>
      <c r="S680" s="236" t="s">
        <v>194</v>
      </c>
      <c r="T680" s="237" t="s">
        <v>195</v>
      </c>
      <c r="U680" s="222">
        <v>0</v>
      </c>
      <c r="V680" s="222">
        <f>ROUND(E680*U680,2)</f>
        <v>0</v>
      </c>
      <c r="W680" s="222"/>
      <c r="X680" s="222" t="s">
        <v>553</v>
      </c>
      <c r="Y680" s="212"/>
      <c r="Z680" s="212"/>
      <c r="AA680" s="212"/>
      <c r="AB680" s="212"/>
      <c r="AC680" s="212"/>
      <c r="AD680" s="212"/>
      <c r="AE680" s="212"/>
      <c r="AF680" s="212"/>
      <c r="AG680" s="212" t="s">
        <v>554</v>
      </c>
      <c r="AH680" s="212"/>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
      <c r="A681" s="219"/>
      <c r="B681" s="220"/>
      <c r="C681" s="262" t="s">
        <v>1208</v>
      </c>
      <c r="D681" s="252"/>
      <c r="E681" s="253">
        <v>1</v>
      </c>
      <c r="F681" s="222"/>
      <c r="G681" s="222"/>
      <c r="H681" s="222"/>
      <c r="I681" s="222"/>
      <c r="J681" s="222"/>
      <c r="K681" s="222"/>
      <c r="L681" s="222"/>
      <c r="M681" s="222"/>
      <c r="N681" s="222"/>
      <c r="O681" s="222"/>
      <c r="P681" s="222"/>
      <c r="Q681" s="222"/>
      <c r="R681" s="222"/>
      <c r="S681" s="222"/>
      <c r="T681" s="222"/>
      <c r="U681" s="222"/>
      <c r="V681" s="222"/>
      <c r="W681" s="222"/>
      <c r="X681" s="222"/>
      <c r="Y681" s="212"/>
      <c r="Z681" s="212"/>
      <c r="AA681" s="212"/>
      <c r="AB681" s="212"/>
      <c r="AC681" s="212"/>
      <c r="AD681" s="212"/>
      <c r="AE681" s="212"/>
      <c r="AF681" s="212"/>
      <c r="AG681" s="212" t="s">
        <v>307</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1" x14ac:dyDescent="0.2">
      <c r="A682" s="219"/>
      <c r="B682" s="220"/>
      <c r="C682" s="248"/>
      <c r="D682" s="242"/>
      <c r="E682" s="242"/>
      <c r="F682" s="242"/>
      <c r="G682" s="242"/>
      <c r="H682" s="222"/>
      <c r="I682" s="222"/>
      <c r="J682" s="222"/>
      <c r="K682" s="222"/>
      <c r="L682" s="222"/>
      <c r="M682" s="222"/>
      <c r="N682" s="222"/>
      <c r="O682" s="222"/>
      <c r="P682" s="222"/>
      <c r="Q682" s="222"/>
      <c r="R682" s="222"/>
      <c r="S682" s="222"/>
      <c r="T682" s="222"/>
      <c r="U682" s="222"/>
      <c r="V682" s="222"/>
      <c r="W682" s="222"/>
      <c r="X682" s="222"/>
      <c r="Y682" s="212"/>
      <c r="Z682" s="212"/>
      <c r="AA682" s="212"/>
      <c r="AB682" s="212"/>
      <c r="AC682" s="212"/>
      <c r="AD682" s="212"/>
      <c r="AE682" s="212"/>
      <c r="AF682" s="212"/>
      <c r="AG682" s="212" t="s">
        <v>200</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ht="33.75" outlineLevel="1" x14ac:dyDescent="0.2">
      <c r="A683" s="231">
        <v>76</v>
      </c>
      <c r="B683" s="232" t="s">
        <v>688</v>
      </c>
      <c r="C683" s="245" t="s">
        <v>689</v>
      </c>
      <c r="D683" s="233" t="s">
        <v>548</v>
      </c>
      <c r="E683" s="234">
        <v>6</v>
      </c>
      <c r="F683" s="235"/>
      <c r="G683" s="236">
        <f>ROUND(E683*F683,2)</f>
        <v>0</v>
      </c>
      <c r="H683" s="235"/>
      <c r="I683" s="236">
        <f>ROUND(E683*H683,2)</f>
        <v>0</v>
      </c>
      <c r="J683" s="235"/>
      <c r="K683" s="236">
        <f>ROUND(E683*J683,2)</f>
        <v>0</v>
      </c>
      <c r="L683" s="236">
        <v>21</v>
      </c>
      <c r="M683" s="236">
        <f>G683*(1+L683/100)</f>
        <v>0</v>
      </c>
      <c r="N683" s="236">
        <v>3.2000000000000001E-2</v>
      </c>
      <c r="O683" s="236">
        <f>ROUND(E683*N683,2)</f>
        <v>0.19</v>
      </c>
      <c r="P683" s="236">
        <v>0</v>
      </c>
      <c r="Q683" s="236">
        <f>ROUND(E683*P683,2)</f>
        <v>0</v>
      </c>
      <c r="R683" s="236" t="s">
        <v>552</v>
      </c>
      <c r="S683" s="236" t="s">
        <v>194</v>
      </c>
      <c r="T683" s="237" t="s">
        <v>195</v>
      </c>
      <c r="U683" s="222">
        <v>0</v>
      </c>
      <c r="V683" s="222">
        <f>ROUND(E683*U683,2)</f>
        <v>0</v>
      </c>
      <c r="W683" s="222"/>
      <c r="X683" s="222" t="s">
        <v>553</v>
      </c>
      <c r="Y683" s="212"/>
      <c r="Z683" s="212"/>
      <c r="AA683" s="212"/>
      <c r="AB683" s="212"/>
      <c r="AC683" s="212"/>
      <c r="AD683" s="212"/>
      <c r="AE683" s="212"/>
      <c r="AF683" s="212"/>
      <c r="AG683" s="212" t="s">
        <v>554</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1" x14ac:dyDescent="0.2">
      <c r="A684" s="219"/>
      <c r="B684" s="220"/>
      <c r="C684" s="262" t="s">
        <v>1164</v>
      </c>
      <c r="D684" s="252"/>
      <c r="E684" s="253">
        <v>2</v>
      </c>
      <c r="F684" s="222"/>
      <c r="G684" s="222"/>
      <c r="H684" s="222"/>
      <c r="I684" s="222"/>
      <c r="J684" s="222"/>
      <c r="K684" s="222"/>
      <c r="L684" s="222"/>
      <c r="M684" s="222"/>
      <c r="N684" s="222"/>
      <c r="O684" s="222"/>
      <c r="P684" s="222"/>
      <c r="Q684" s="222"/>
      <c r="R684" s="222"/>
      <c r="S684" s="222"/>
      <c r="T684" s="222"/>
      <c r="U684" s="222"/>
      <c r="V684" s="222"/>
      <c r="W684" s="222"/>
      <c r="X684" s="222"/>
      <c r="Y684" s="212"/>
      <c r="Z684" s="212"/>
      <c r="AA684" s="212"/>
      <c r="AB684" s="212"/>
      <c r="AC684" s="212"/>
      <c r="AD684" s="212"/>
      <c r="AE684" s="212"/>
      <c r="AF684" s="212"/>
      <c r="AG684" s="212" t="s">
        <v>307</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1" x14ac:dyDescent="0.2">
      <c r="A685" s="219"/>
      <c r="B685" s="220"/>
      <c r="C685" s="262" t="s">
        <v>1176</v>
      </c>
      <c r="D685" s="252"/>
      <c r="E685" s="253">
        <v>4</v>
      </c>
      <c r="F685" s="222"/>
      <c r="G685" s="222"/>
      <c r="H685" s="222"/>
      <c r="I685" s="222"/>
      <c r="J685" s="222"/>
      <c r="K685" s="222"/>
      <c r="L685" s="222"/>
      <c r="M685" s="222"/>
      <c r="N685" s="222"/>
      <c r="O685" s="222"/>
      <c r="P685" s="222"/>
      <c r="Q685" s="222"/>
      <c r="R685" s="222"/>
      <c r="S685" s="222"/>
      <c r="T685" s="222"/>
      <c r="U685" s="222"/>
      <c r="V685" s="222"/>
      <c r="W685" s="222"/>
      <c r="X685" s="222"/>
      <c r="Y685" s="212"/>
      <c r="Z685" s="212"/>
      <c r="AA685" s="212"/>
      <c r="AB685" s="212"/>
      <c r="AC685" s="212"/>
      <c r="AD685" s="212"/>
      <c r="AE685" s="212"/>
      <c r="AF685" s="212"/>
      <c r="AG685" s="212" t="s">
        <v>307</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
      <c r="A686" s="219"/>
      <c r="B686" s="220"/>
      <c r="C686" s="248"/>
      <c r="D686" s="242"/>
      <c r="E686" s="242"/>
      <c r="F686" s="242"/>
      <c r="G686" s="242"/>
      <c r="H686" s="222"/>
      <c r="I686" s="222"/>
      <c r="J686" s="222"/>
      <c r="K686" s="222"/>
      <c r="L686" s="222"/>
      <c r="M686" s="222"/>
      <c r="N686" s="222"/>
      <c r="O686" s="222"/>
      <c r="P686" s="222"/>
      <c r="Q686" s="222"/>
      <c r="R686" s="222"/>
      <c r="S686" s="222"/>
      <c r="T686" s="222"/>
      <c r="U686" s="222"/>
      <c r="V686" s="222"/>
      <c r="W686" s="222"/>
      <c r="X686" s="222"/>
      <c r="Y686" s="212"/>
      <c r="Z686" s="212"/>
      <c r="AA686" s="212"/>
      <c r="AB686" s="212"/>
      <c r="AC686" s="212"/>
      <c r="AD686" s="212"/>
      <c r="AE686" s="212"/>
      <c r="AF686" s="212"/>
      <c r="AG686" s="212" t="s">
        <v>200</v>
      </c>
      <c r="AH686" s="212"/>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ht="22.5" outlineLevel="1" x14ac:dyDescent="0.2">
      <c r="A687" s="231">
        <v>77</v>
      </c>
      <c r="B687" s="232" t="s">
        <v>690</v>
      </c>
      <c r="C687" s="245" t="s">
        <v>691</v>
      </c>
      <c r="D687" s="233" t="s">
        <v>548</v>
      </c>
      <c r="E687" s="234">
        <v>2</v>
      </c>
      <c r="F687" s="235"/>
      <c r="G687" s="236">
        <f>ROUND(E687*F687,2)</f>
        <v>0</v>
      </c>
      <c r="H687" s="235"/>
      <c r="I687" s="236">
        <f>ROUND(E687*H687,2)</f>
        <v>0</v>
      </c>
      <c r="J687" s="235"/>
      <c r="K687" s="236">
        <f>ROUND(E687*J687,2)</f>
        <v>0</v>
      </c>
      <c r="L687" s="236">
        <v>21</v>
      </c>
      <c r="M687" s="236">
        <f>G687*(1+L687/100)</f>
        <v>0</v>
      </c>
      <c r="N687" s="236">
        <v>4.9200000000000001E-2</v>
      </c>
      <c r="O687" s="236">
        <f>ROUND(E687*N687,2)</f>
        <v>0.1</v>
      </c>
      <c r="P687" s="236">
        <v>0</v>
      </c>
      <c r="Q687" s="236">
        <f>ROUND(E687*P687,2)</f>
        <v>0</v>
      </c>
      <c r="R687" s="236" t="s">
        <v>552</v>
      </c>
      <c r="S687" s="236" t="s">
        <v>194</v>
      </c>
      <c r="T687" s="237" t="s">
        <v>195</v>
      </c>
      <c r="U687" s="222">
        <v>0</v>
      </c>
      <c r="V687" s="222">
        <f>ROUND(E687*U687,2)</f>
        <v>0</v>
      </c>
      <c r="W687" s="222"/>
      <c r="X687" s="222" t="s">
        <v>553</v>
      </c>
      <c r="Y687" s="212"/>
      <c r="Z687" s="212"/>
      <c r="AA687" s="212"/>
      <c r="AB687" s="212"/>
      <c r="AC687" s="212"/>
      <c r="AD687" s="212"/>
      <c r="AE687" s="212"/>
      <c r="AF687" s="212"/>
      <c r="AG687" s="212" t="s">
        <v>554</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19"/>
      <c r="B688" s="220"/>
      <c r="C688" s="262" t="s">
        <v>1169</v>
      </c>
      <c r="D688" s="252"/>
      <c r="E688" s="253">
        <v>2</v>
      </c>
      <c r="F688" s="222"/>
      <c r="G688" s="222"/>
      <c r="H688" s="222"/>
      <c r="I688" s="222"/>
      <c r="J688" s="222"/>
      <c r="K688" s="222"/>
      <c r="L688" s="222"/>
      <c r="M688" s="222"/>
      <c r="N688" s="222"/>
      <c r="O688" s="222"/>
      <c r="P688" s="222"/>
      <c r="Q688" s="222"/>
      <c r="R688" s="222"/>
      <c r="S688" s="222"/>
      <c r="T688" s="222"/>
      <c r="U688" s="222"/>
      <c r="V688" s="222"/>
      <c r="W688" s="222"/>
      <c r="X688" s="222"/>
      <c r="Y688" s="212"/>
      <c r="Z688" s="212"/>
      <c r="AA688" s="212"/>
      <c r="AB688" s="212"/>
      <c r="AC688" s="212"/>
      <c r="AD688" s="212"/>
      <c r="AE688" s="212"/>
      <c r="AF688" s="212"/>
      <c r="AG688" s="212" t="s">
        <v>307</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
      <c r="A689" s="219"/>
      <c r="B689" s="220"/>
      <c r="C689" s="248"/>
      <c r="D689" s="242"/>
      <c r="E689" s="242"/>
      <c r="F689" s="242"/>
      <c r="G689" s="242"/>
      <c r="H689" s="222"/>
      <c r="I689" s="222"/>
      <c r="J689" s="222"/>
      <c r="K689" s="222"/>
      <c r="L689" s="222"/>
      <c r="M689" s="222"/>
      <c r="N689" s="222"/>
      <c r="O689" s="222"/>
      <c r="P689" s="222"/>
      <c r="Q689" s="222"/>
      <c r="R689" s="222"/>
      <c r="S689" s="222"/>
      <c r="T689" s="222"/>
      <c r="U689" s="222"/>
      <c r="V689" s="222"/>
      <c r="W689" s="222"/>
      <c r="X689" s="222"/>
      <c r="Y689" s="212"/>
      <c r="Z689" s="212"/>
      <c r="AA689" s="212"/>
      <c r="AB689" s="212"/>
      <c r="AC689" s="212"/>
      <c r="AD689" s="212"/>
      <c r="AE689" s="212"/>
      <c r="AF689" s="212"/>
      <c r="AG689" s="212" t="s">
        <v>200</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ht="22.5" outlineLevel="1" x14ac:dyDescent="0.2">
      <c r="A690" s="231">
        <v>78</v>
      </c>
      <c r="B690" s="232" t="s">
        <v>1209</v>
      </c>
      <c r="C690" s="245" t="s">
        <v>1210</v>
      </c>
      <c r="D690" s="233" t="s">
        <v>548</v>
      </c>
      <c r="E690" s="234">
        <v>1</v>
      </c>
      <c r="F690" s="235"/>
      <c r="G690" s="236">
        <f>ROUND(E690*F690,2)</f>
        <v>0</v>
      </c>
      <c r="H690" s="235"/>
      <c r="I690" s="236">
        <f>ROUND(E690*H690,2)</f>
        <v>0</v>
      </c>
      <c r="J690" s="235"/>
      <c r="K690" s="236">
        <f>ROUND(E690*J690,2)</f>
        <v>0</v>
      </c>
      <c r="L690" s="236">
        <v>21</v>
      </c>
      <c r="M690" s="236">
        <f>G690*(1+L690/100)</f>
        <v>0</v>
      </c>
      <c r="N690" s="236">
        <v>3.6999999999999998E-2</v>
      </c>
      <c r="O690" s="236">
        <f>ROUND(E690*N690,2)</f>
        <v>0.04</v>
      </c>
      <c r="P690" s="236">
        <v>0</v>
      </c>
      <c r="Q690" s="236">
        <f>ROUND(E690*P690,2)</f>
        <v>0</v>
      </c>
      <c r="R690" s="236" t="s">
        <v>552</v>
      </c>
      <c r="S690" s="236" t="s">
        <v>194</v>
      </c>
      <c r="T690" s="237" t="s">
        <v>195</v>
      </c>
      <c r="U690" s="222">
        <v>0</v>
      </c>
      <c r="V690" s="222">
        <f>ROUND(E690*U690,2)</f>
        <v>0</v>
      </c>
      <c r="W690" s="222"/>
      <c r="X690" s="222" t="s">
        <v>553</v>
      </c>
      <c r="Y690" s="212"/>
      <c r="Z690" s="212"/>
      <c r="AA690" s="212"/>
      <c r="AB690" s="212"/>
      <c r="AC690" s="212"/>
      <c r="AD690" s="212"/>
      <c r="AE690" s="212"/>
      <c r="AF690" s="212"/>
      <c r="AG690" s="212" t="s">
        <v>554</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1" x14ac:dyDescent="0.2">
      <c r="A691" s="219"/>
      <c r="B691" s="220"/>
      <c r="C691" s="262" t="s">
        <v>1168</v>
      </c>
      <c r="D691" s="252"/>
      <c r="E691" s="253">
        <v>1</v>
      </c>
      <c r="F691" s="222"/>
      <c r="G691" s="222"/>
      <c r="H691" s="222"/>
      <c r="I691" s="222"/>
      <c r="J691" s="222"/>
      <c r="K691" s="222"/>
      <c r="L691" s="222"/>
      <c r="M691" s="222"/>
      <c r="N691" s="222"/>
      <c r="O691" s="222"/>
      <c r="P691" s="222"/>
      <c r="Q691" s="222"/>
      <c r="R691" s="222"/>
      <c r="S691" s="222"/>
      <c r="T691" s="222"/>
      <c r="U691" s="222"/>
      <c r="V691" s="222"/>
      <c r="W691" s="222"/>
      <c r="X691" s="222"/>
      <c r="Y691" s="212"/>
      <c r="Z691" s="212"/>
      <c r="AA691" s="212"/>
      <c r="AB691" s="212"/>
      <c r="AC691" s="212"/>
      <c r="AD691" s="212"/>
      <c r="AE691" s="212"/>
      <c r="AF691" s="212"/>
      <c r="AG691" s="212" t="s">
        <v>307</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
      <c r="A692" s="219"/>
      <c r="B692" s="220"/>
      <c r="C692" s="248"/>
      <c r="D692" s="242"/>
      <c r="E692" s="242"/>
      <c r="F692" s="242"/>
      <c r="G692" s="242"/>
      <c r="H692" s="222"/>
      <c r="I692" s="222"/>
      <c r="J692" s="222"/>
      <c r="K692" s="222"/>
      <c r="L692" s="222"/>
      <c r="M692" s="222"/>
      <c r="N692" s="222"/>
      <c r="O692" s="222"/>
      <c r="P692" s="222"/>
      <c r="Q692" s="222"/>
      <c r="R692" s="222"/>
      <c r="S692" s="222"/>
      <c r="T692" s="222"/>
      <c r="U692" s="222"/>
      <c r="V692" s="222"/>
      <c r="W692" s="222"/>
      <c r="X692" s="222"/>
      <c r="Y692" s="212"/>
      <c r="Z692" s="212"/>
      <c r="AA692" s="212"/>
      <c r="AB692" s="212"/>
      <c r="AC692" s="212"/>
      <c r="AD692" s="212"/>
      <c r="AE692" s="212"/>
      <c r="AF692" s="212"/>
      <c r="AG692" s="212" t="s">
        <v>200</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ht="22.5" outlineLevel="1" x14ac:dyDescent="0.2">
      <c r="A693" s="231">
        <v>79</v>
      </c>
      <c r="B693" s="232" t="s">
        <v>1211</v>
      </c>
      <c r="C693" s="245" t="s">
        <v>1212</v>
      </c>
      <c r="D693" s="233" t="s">
        <v>548</v>
      </c>
      <c r="E693" s="234">
        <v>1</v>
      </c>
      <c r="F693" s="235"/>
      <c r="G693" s="236">
        <f>ROUND(E693*F693,2)</f>
        <v>0</v>
      </c>
      <c r="H693" s="235"/>
      <c r="I693" s="236">
        <f>ROUND(E693*H693,2)</f>
        <v>0</v>
      </c>
      <c r="J693" s="235"/>
      <c r="K693" s="236">
        <f>ROUND(E693*J693,2)</f>
        <v>0</v>
      </c>
      <c r="L693" s="236">
        <v>21</v>
      </c>
      <c r="M693" s="236">
        <f>G693*(1+L693/100)</f>
        <v>0</v>
      </c>
      <c r="N693" s="236">
        <v>3.7999999999999999E-2</v>
      </c>
      <c r="O693" s="236">
        <f>ROUND(E693*N693,2)</f>
        <v>0.04</v>
      </c>
      <c r="P693" s="236">
        <v>0</v>
      </c>
      <c r="Q693" s="236">
        <f>ROUND(E693*P693,2)</f>
        <v>0</v>
      </c>
      <c r="R693" s="236" t="s">
        <v>552</v>
      </c>
      <c r="S693" s="236" t="s">
        <v>194</v>
      </c>
      <c r="T693" s="237" t="s">
        <v>195</v>
      </c>
      <c r="U693" s="222">
        <v>0</v>
      </c>
      <c r="V693" s="222">
        <f>ROUND(E693*U693,2)</f>
        <v>0</v>
      </c>
      <c r="W693" s="222"/>
      <c r="X693" s="222" t="s">
        <v>553</v>
      </c>
      <c r="Y693" s="212"/>
      <c r="Z693" s="212"/>
      <c r="AA693" s="212"/>
      <c r="AB693" s="212"/>
      <c r="AC693" s="212"/>
      <c r="AD693" s="212"/>
      <c r="AE693" s="212"/>
      <c r="AF693" s="212"/>
      <c r="AG693" s="212" t="s">
        <v>554</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19"/>
      <c r="B694" s="220"/>
      <c r="C694" s="262" t="s">
        <v>1168</v>
      </c>
      <c r="D694" s="252"/>
      <c r="E694" s="253">
        <v>1</v>
      </c>
      <c r="F694" s="222"/>
      <c r="G694" s="222"/>
      <c r="H694" s="222"/>
      <c r="I694" s="222"/>
      <c r="J694" s="222"/>
      <c r="K694" s="222"/>
      <c r="L694" s="222"/>
      <c r="M694" s="222"/>
      <c r="N694" s="222"/>
      <c r="O694" s="222"/>
      <c r="P694" s="222"/>
      <c r="Q694" s="222"/>
      <c r="R694" s="222"/>
      <c r="S694" s="222"/>
      <c r="T694" s="222"/>
      <c r="U694" s="222"/>
      <c r="V694" s="222"/>
      <c r="W694" s="222"/>
      <c r="X694" s="222"/>
      <c r="Y694" s="212"/>
      <c r="Z694" s="212"/>
      <c r="AA694" s="212"/>
      <c r="AB694" s="212"/>
      <c r="AC694" s="212"/>
      <c r="AD694" s="212"/>
      <c r="AE694" s="212"/>
      <c r="AF694" s="212"/>
      <c r="AG694" s="212" t="s">
        <v>307</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1" x14ac:dyDescent="0.2">
      <c r="A695" s="219"/>
      <c r="B695" s="220"/>
      <c r="C695" s="248"/>
      <c r="D695" s="242"/>
      <c r="E695" s="242"/>
      <c r="F695" s="242"/>
      <c r="G695" s="242"/>
      <c r="H695" s="222"/>
      <c r="I695" s="222"/>
      <c r="J695" s="222"/>
      <c r="K695" s="222"/>
      <c r="L695" s="222"/>
      <c r="M695" s="222"/>
      <c r="N695" s="222"/>
      <c r="O695" s="222"/>
      <c r="P695" s="222"/>
      <c r="Q695" s="222"/>
      <c r="R695" s="222"/>
      <c r="S695" s="222"/>
      <c r="T695" s="222"/>
      <c r="U695" s="222"/>
      <c r="V695" s="222"/>
      <c r="W695" s="222"/>
      <c r="X695" s="222"/>
      <c r="Y695" s="212"/>
      <c r="Z695" s="212"/>
      <c r="AA695" s="212"/>
      <c r="AB695" s="212"/>
      <c r="AC695" s="212"/>
      <c r="AD695" s="212"/>
      <c r="AE695" s="212"/>
      <c r="AF695" s="212"/>
      <c r="AG695" s="212" t="s">
        <v>200</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ht="22.5" outlineLevel="1" x14ac:dyDescent="0.2">
      <c r="A696" s="231">
        <v>80</v>
      </c>
      <c r="B696" s="232" t="s">
        <v>1213</v>
      </c>
      <c r="C696" s="245" t="s">
        <v>1214</v>
      </c>
      <c r="D696" s="233" t="s">
        <v>548</v>
      </c>
      <c r="E696" s="234">
        <v>1</v>
      </c>
      <c r="F696" s="235"/>
      <c r="G696" s="236">
        <f>ROUND(E696*F696,2)</f>
        <v>0</v>
      </c>
      <c r="H696" s="235"/>
      <c r="I696" s="236">
        <f>ROUND(E696*H696,2)</f>
        <v>0</v>
      </c>
      <c r="J696" s="235"/>
      <c r="K696" s="236">
        <f>ROUND(E696*J696,2)</f>
        <v>0</v>
      </c>
      <c r="L696" s="236">
        <v>21</v>
      </c>
      <c r="M696" s="236">
        <f>G696*(1+L696/100)</f>
        <v>0</v>
      </c>
      <c r="N696" s="236">
        <v>6.25E-2</v>
      </c>
      <c r="O696" s="236">
        <f>ROUND(E696*N696,2)</f>
        <v>0.06</v>
      </c>
      <c r="P696" s="236">
        <v>0</v>
      </c>
      <c r="Q696" s="236">
        <f>ROUND(E696*P696,2)</f>
        <v>0</v>
      </c>
      <c r="R696" s="236" t="s">
        <v>552</v>
      </c>
      <c r="S696" s="236" t="s">
        <v>194</v>
      </c>
      <c r="T696" s="237" t="s">
        <v>195</v>
      </c>
      <c r="U696" s="222">
        <v>0</v>
      </c>
      <c r="V696" s="222">
        <f>ROUND(E696*U696,2)</f>
        <v>0</v>
      </c>
      <c r="W696" s="222"/>
      <c r="X696" s="222" t="s">
        <v>553</v>
      </c>
      <c r="Y696" s="212"/>
      <c r="Z696" s="212"/>
      <c r="AA696" s="212"/>
      <c r="AB696" s="212"/>
      <c r="AC696" s="212"/>
      <c r="AD696" s="212"/>
      <c r="AE696" s="212"/>
      <c r="AF696" s="212"/>
      <c r="AG696" s="212" t="s">
        <v>554</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19"/>
      <c r="B697" s="220"/>
      <c r="C697" s="262" t="s">
        <v>1168</v>
      </c>
      <c r="D697" s="252"/>
      <c r="E697" s="253">
        <v>1</v>
      </c>
      <c r="F697" s="222"/>
      <c r="G697" s="222"/>
      <c r="H697" s="222"/>
      <c r="I697" s="222"/>
      <c r="J697" s="222"/>
      <c r="K697" s="222"/>
      <c r="L697" s="222"/>
      <c r="M697" s="222"/>
      <c r="N697" s="222"/>
      <c r="O697" s="222"/>
      <c r="P697" s="222"/>
      <c r="Q697" s="222"/>
      <c r="R697" s="222"/>
      <c r="S697" s="222"/>
      <c r="T697" s="222"/>
      <c r="U697" s="222"/>
      <c r="V697" s="222"/>
      <c r="W697" s="222"/>
      <c r="X697" s="222"/>
      <c r="Y697" s="212"/>
      <c r="Z697" s="212"/>
      <c r="AA697" s="212"/>
      <c r="AB697" s="212"/>
      <c r="AC697" s="212"/>
      <c r="AD697" s="212"/>
      <c r="AE697" s="212"/>
      <c r="AF697" s="212"/>
      <c r="AG697" s="212" t="s">
        <v>307</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1" x14ac:dyDescent="0.2">
      <c r="A698" s="219"/>
      <c r="B698" s="220"/>
      <c r="C698" s="248"/>
      <c r="D698" s="242"/>
      <c r="E698" s="242"/>
      <c r="F698" s="242"/>
      <c r="G698" s="242"/>
      <c r="H698" s="222"/>
      <c r="I698" s="222"/>
      <c r="J698" s="222"/>
      <c r="K698" s="222"/>
      <c r="L698" s="222"/>
      <c r="M698" s="222"/>
      <c r="N698" s="222"/>
      <c r="O698" s="222"/>
      <c r="P698" s="222"/>
      <c r="Q698" s="222"/>
      <c r="R698" s="222"/>
      <c r="S698" s="222"/>
      <c r="T698" s="222"/>
      <c r="U698" s="222"/>
      <c r="V698" s="222"/>
      <c r="W698" s="222"/>
      <c r="X698" s="222"/>
      <c r="Y698" s="212"/>
      <c r="Z698" s="212"/>
      <c r="AA698" s="212"/>
      <c r="AB698" s="212"/>
      <c r="AC698" s="212"/>
      <c r="AD698" s="212"/>
      <c r="AE698" s="212"/>
      <c r="AF698" s="212"/>
      <c r="AG698" s="212" t="s">
        <v>200</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ht="22.5" outlineLevel="1" x14ac:dyDescent="0.2">
      <c r="A699" s="231">
        <v>81</v>
      </c>
      <c r="B699" s="232" t="s">
        <v>1215</v>
      </c>
      <c r="C699" s="245" t="s">
        <v>1216</v>
      </c>
      <c r="D699" s="233" t="s">
        <v>548</v>
      </c>
      <c r="E699" s="234">
        <v>1</v>
      </c>
      <c r="F699" s="235"/>
      <c r="G699" s="236">
        <f>ROUND(E699*F699,2)</f>
        <v>0</v>
      </c>
      <c r="H699" s="235"/>
      <c r="I699" s="236">
        <f>ROUND(E699*H699,2)</f>
        <v>0</v>
      </c>
      <c r="J699" s="235"/>
      <c r="K699" s="236">
        <f>ROUND(E699*J699,2)</f>
        <v>0</v>
      </c>
      <c r="L699" s="236">
        <v>21</v>
      </c>
      <c r="M699" s="236">
        <f>G699*(1+L699/100)</f>
        <v>0</v>
      </c>
      <c r="N699" s="236">
        <v>1.83E-2</v>
      </c>
      <c r="O699" s="236">
        <f>ROUND(E699*N699,2)</f>
        <v>0.02</v>
      </c>
      <c r="P699" s="236">
        <v>0</v>
      </c>
      <c r="Q699" s="236">
        <f>ROUND(E699*P699,2)</f>
        <v>0</v>
      </c>
      <c r="R699" s="236" t="s">
        <v>552</v>
      </c>
      <c r="S699" s="236" t="s">
        <v>194</v>
      </c>
      <c r="T699" s="237" t="s">
        <v>195</v>
      </c>
      <c r="U699" s="222">
        <v>0</v>
      </c>
      <c r="V699" s="222">
        <f>ROUND(E699*U699,2)</f>
        <v>0</v>
      </c>
      <c r="W699" s="222"/>
      <c r="X699" s="222" t="s">
        <v>553</v>
      </c>
      <c r="Y699" s="212"/>
      <c r="Z699" s="212"/>
      <c r="AA699" s="212"/>
      <c r="AB699" s="212"/>
      <c r="AC699" s="212"/>
      <c r="AD699" s="212"/>
      <c r="AE699" s="212"/>
      <c r="AF699" s="212"/>
      <c r="AG699" s="212" t="s">
        <v>554</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1" x14ac:dyDescent="0.2">
      <c r="A700" s="219"/>
      <c r="B700" s="220"/>
      <c r="C700" s="262" t="s">
        <v>1173</v>
      </c>
      <c r="D700" s="252"/>
      <c r="E700" s="253">
        <v>1</v>
      </c>
      <c r="F700" s="222"/>
      <c r="G700" s="222"/>
      <c r="H700" s="222"/>
      <c r="I700" s="222"/>
      <c r="J700" s="222"/>
      <c r="K700" s="222"/>
      <c r="L700" s="222"/>
      <c r="M700" s="222"/>
      <c r="N700" s="222"/>
      <c r="O700" s="222"/>
      <c r="P700" s="222"/>
      <c r="Q700" s="222"/>
      <c r="R700" s="222"/>
      <c r="S700" s="222"/>
      <c r="T700" s="222"/>
      <c r="U700" s="222"/>
      <c r="V700" s="222"/>
      <c r="W700" s="222"/>
      <c r="X700" s="222"/>
      <c r="Y700" s="212"/>
      <c r="Z700" s="212"/>
      <c r="AA700" s="212"/>
      <c r="AB700" s="212"/>
      <c r="AC700" s="212"/>
      <c r="AD700" s="212"/>
      <c r="AE700" s="212"/>
      <c r="AF700" s="212"/>
      <c r="AG700" s="212" t="s">
        <v>307</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1" x14ac:dyDescent="0.2">
      <c r="A701" s="219"/>
      <c r="B701" s="220"/>
      <c r="C701" s="248"/>
      <c r="D701" s="242"/>
      <c r="E701" s="242"/>
      <c r="F701" s="242"/>
      <c r="G701" s="242"/>
      <c r="H701" s="222"/>
      <c r="I701" s="222"/>
      <c r="J701" s="222"/>
      <c r="K701" s="222"/>
      <c r="L701" s="222"/>
      <c r="M701" s="222"/>
      <c r="N701" s="222"/>
      <c r="O701" s="222"/>
      <c r="P701" s="222"/>
      <c r="Q701" s="222"/>
      <c r="R701" s="222"/>
      <c r="S701" s="222"/>
      <c r="T701" s="222"/>
      <c r="U701" s="222"/>
      <c r="V701" s="222"/>
      <c r="W701" s="222"/>
      <c r="X701" s="222"/>
      <c r="Y701" s="212"/>
      <c r="Z701" s="212"/>
      <c r="AA701" s="212"/>
      <c r="AB701" s="212"/>
      <c r="AC701" s="212"/>
      <c r="AD701" s="212"/>
      <c r="AE701" s="212"/>
      <c r="AF701" s="212"/>
      <c r="AG701" s="212" t="s">
        <v>200</v>
      </c>
      <c r="AH701" s="212"/>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ht="22.5" outlineLevel="1" x14ac:dyDescent="0.2">
      <c r="A702" s="231">
        <v>82</v>
      </c>
      <c r="B702" s="232" t="s">
        <v>694</v>
      </c>
      <c r="C702" s="245" t="s">
        <v>695</v>
      </c>
      <c r="D702" s="233" t="s">
        <v>548</v>
      </c>
      <c r="E702" s="234">
        <v>1</v>
      </c>
      <c r="F702" s="235"/>
      <c r="G702" s="236">
        <f>ROUND(E702*F702,2)</f>
        <v>0</v>
      </c>
      <c r="H702" s="235"/>
      <c r="I702" s="236">
        <f>ROUND(E702*H702,2)</f>
        <v>0</v>
      </c>
      <c r="J702" s="235"/>
      <c r="K702" s="236">
        <f>ROUND(E702*J702,2)</f>
        <v>0</v>
      </c>
      <c r="L702" s="236">
        <v>21</v>
      </c>
      <c r="M702" s="236">
        <f>G702*(1+L702/100)</f>
        <v>0</v>
      </c>
      <c r="N702" s="236">
        <v>1.9900000000000001E-2</v>
      </c>
      <c r="O702" s="236">
        <f>ROUND(E702*N702,2)</f>
        <v>0.02</v>
      </c>
      <c r="P702" s="236">
        <v>0</v>
      </c>
      <c r="Q702" s="236">
        <f>ROUND(E702*P702,2)</f>
        <v>0</v>
      </c>
      <c r="R702" s="236" t="s">
        <v>552</v>
      </c>
      <c r="S702" s="236" t="s">
        <v>194</v>
      </c>
      <c r="T702" s="237" t="s">
        <v>195</v>
      </c>
      <c r="U702" s="222">
        <v>0</v>
      </c>
      <c r="V702" s="222">
        <f>ROUND(E702*U702,2)</f>
        <v>0</v>
      </c>
      <c r="W702" s="222"/>
      <c r="X702" s="222" t="s">
        <v>553</v>
      </c>
      <c r="Y702" s="212"/>
      <c r="Z702" s="212"/>
      <c r="AA702" s="212"/>
      <c r="AB702" s="212"/>
      <c r="AC702" s="212"/>
      <c r="AD702" s="212"/>
      <c r="AE702" s="212"/>
      <c r="AF702" s="212"/>
      <c r="AG702" s="212" t="s">
        <v>554</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1" x14ac:dyDescent="0.2">
      <c r="A703" s="219"/>
      <c r="B703" s="220"/>
      <c r="C703" s="262" t="s">
        <v>1173</v>
      </c>
      <c r="D703" s="252"/>
      <c r="E703" s="253">
        <v>1</v>
      </c>
      <c r="F703" s="222"/>
      <c r="G703" s="222"/>
      <c r="H703" s="222"/>
      <c r="I703" s="222"/>
      <c r="J703" s="222"/>
      <c r="K703" s="222"/>
      <c r="L703" s="222"/>
      <c r="M703" s="222"/>
      <c r="N703" s="222"/>
      <c r="O703" s="222"/>
      <c r="P703" s="222"/>
      <c r="Q703" s="222"/>
      <c r="R703" s="222"/>
      <c r="S703" s="222"/>
      <c r="T703" s="222"/>
      <c r="U703" s="222"/>
      <c r="V703" s="222"/>
      <c r="W703" s="222"/>
      <c r="X703" s="222"/>
      <c r="Y703" s="212"/>
      <c r="Z703" s="212"/>
      <c r="AA703" s="212"/>
      <c r="AB703" s="212"/>
      <c r="AC703" s="212"/>
      <c r="AD703" s="212"/>
      <c r="AE703" s="212"/>
      <c r="AF703" s="212"/>
      <c r="AG703" s="212" t="s">
        <v>307</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1" x14ac:dyDescent="0.2">
      <c r="A704" s="219"/>
      <c r="B704" s="220"/>
      <c r="C704" s="248"/>
      <c r="D704" s="242"/>
      <c r="E704" s="242"/>
      <c r="F704" s="242"/>
      <c r="G704" s="242"/>
      <c r="H704" s="222"/>
      <c r="I704" s="222"/>
      <c r="J704" s="222"/>
      <c r="K704" s="222"/>
      <c r="L704" s="222"/>
      <c r="M704" s="222"/>
      <c r="N704" s="222"/>
      <c r="O704" s="222"/>
      <c r="P704" s="222"/>
      <c r="Q704" s="222"/>
      <c r="R704" s="222"/>
      <c r="S704" s="222"/>
      <c r="T704" s="222"/>
      <c r="U704" s="222"/>
      <c r="V704" s="222"/>
      <c r="W704" s="222"/>
      <c r="X704" s="222"/>
      <c r="Y704" s="212"/>
      <c r="Z704" s="212"/>
      <c r="AA704" s="212"/>
      <c r="AB704" s="212"/>
      <c r="AC704" s="212"/>
      <c r="AD704" s="212"/>
      <c r="AE704" s="212"/>
      <c r="AF704" s="212"/>
      <c r="AG704" s="212" t="s">
        <v>200</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ht="22.5" outlineLevel="1" x14ac:dyDescent="0.2">
      <c r="A705" s="231">
        <v>83</v>
      </c>
      <c r="B705" s="232" t="s">
        <v>1217</v>
      </c>
      <c r="C705" s="245" t="s">
        <v>1218</v>
      </c>
      <c r="D705" s="233" t="s">
        <v>548</v>
      </c>
      <c r="E705" s="234">
        <v>4</v>
      </c>
      <c r="F705" s="235"/>
      <c r="G705" s="236">
        <f>ROUND(E705*F705,2)</f>
        <v>0</v>
      </c>
      <c r="H705" s="235"/>
      <c r="I705" s="236">
        <f>ROUND(E705*H705,2)</f>
        <v>0</v>
      </c>
      <c r="J705" s="235"/>
      <c r="K705" s="236">
        <f>ROUND(E705*J705,2)</f>
        <v>0</v>
      </c>
      <c r="L705" s="236">
        <v>21</v>
      </c>
      <c r="M705" s="236">
        <f>G705*(1+L705/100)</f>
        <v>0</v>
      </c>
      <c r="N705" s="236">
        <v>2.75E-2</v>
      </c>
      <c r="O705" s="236">
        <f>ROUND(E705*N705,2)</f>
        <v>0.11</v>
      </c>
      <c r="P705" s="236">
        <v>0</v>
      </c>
      <c r="Q705" s="236">
        <f>ROUND(E705*P705,2)</f>
        <v>0</v>
      </c>
      <c r="R705" s="236" t="s">
        <v>552</v>
      </c>
      <c r="S705" s="236" t="s">
        <v>194</v>
      </c>
      <c r="T705" s="237" t="s">
        <v>195</v>
      </c>
      <c r="U705" s="222">
        <v>0</v>
      </c>
      <c r="V705" s="222">
        <f>ROUND(E705*U705,2)</f>
        <v>0</v>
      </c>
      <c r="W705" s="222"/>
      <c r="X705" s="222" t="s">
        <v>553</v>
      </c>
      <c r="Y705" s="212"/>
      <c r="Z705" s="212"/>
      <c r="AA705" s="212"/>
      <c r="AB705" s="212"/>
      <c r="AC705" s="212"/>
      <c r="AD705" s="212"/>
      <c r="AE705" s="212"/>
      <c r="AF705" s="212"/>
      <c r="AG705" s="212" t="s">
        <v>554</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
      <c r="A706" s="219"/>
      <c r="B706" s="220"/>
      <c r="C706" s="262" t="s">
        <v>1219</v>
      </c>
      <c r="D706" s="252"/>
      <c r="E706" s="253">
        <v>4</v>
      </c>
      <c r="F706" s="222"/>
      <c r="G706" s="222"/>
      <c r="H706" s="222"/>
      <c r="I706" s="222"/>
      <c r="J706" s="222"/>
      <c r="K706" s="222"/>
      <c r="L706" s="222"/>
      <c r="M706" s="222"/>
      <c r="N706" s="222"/>
      <c r="O706" s="222"/>
      <c r="P706" s="222"/>
      <c r="Q706" s="222"/>
      <c r="R706" s="222"/>
      <c r="S706" s="222"/>
      <c r="T706" s="222"/>
      <c r="U706" s="222"/>
      <c r="V706" s="222"/>
      <c r="W706" s="222"/>
      <c r="X706" s="222"/>
      <c r="Y706" s="212"/>
      <c r="Z706" s="212"/>
      <c r="AA706" s="212"/>
      <c r="AB706" s="212"/>
      <c r="AC706" s="212"/>
      <c r="AD706" s="212"/>
      <c r="AE706" s="212"/>
      <c r="AF706" s="212"/>
      <c r="AG706" s="212" t="s">
        <v>307</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1" x14ac:dyDescent="0.2">
      <c r="A707" s="219"/>
      <c r="B707" s="220"/>
      <c r="C707" s="248"/>
      <c r="D707" s="242"/>
      <c r="E707" s="242"/>
      <c r="F707" s="242"/>
      <c r="G707" s="242"/>
      <c r="H707" s="222"/>
      <c r="I707" s="222"/>
      <c r="J707" s="222"/>
      <c r="K707" s="222"/>
      <c r="L707" s="222"/>
      <c r="M707" s="222"/>
      <c r="N707" s="222"/>
      <c r="O707" s="222"/>
      <c r="P707" s="222"/>
      <c r="Q707" s="222"/>
      <c r="R707" s="222"/>
      <c r="S707" s="222"/>
      <c r="T707" s="222"/>
      <c r="U707" s="222"/>
      <c r="V707" s="222"/>
      <c r="W707" s="222"/>
      <c r="X707" s="222"/>
      <c r="Y707" s="212"/>
      <c r="Z707" s="212"/>
      <c r="AA707" s="212"/>
      <c r="AB707" s="212"/>
      <c r="AC707" s="212"/>
      <c r="AD707" s="212"/>
      <c r="AE707" s="212"/>
      <c r="AF707" s="212"/>
      <c r="AG707" s="212" t="s">
        <v>200</v>
      </c>
      <c r="AH707" s="212"/>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ht="22.5" outlineLevel="1" x14ac:dyDescent="0.2">
      <c r="A708" s="231">
        <v>84</v>
      </c>
      <c r="B708" s="232" t="s">
        <v>696</v>
      </c>
      <c r="C708" s="245" t="s">
        <v>697</v>
      </c>
      <c r="D708" s="233" t="s">
        <v>548</v>
      </c>
      <c r="E708" s="234">
        <v>5</v>
      </c>
      <c r="F708" s="235"/>
      <c r="G708" s="236">
        <f>ROUND(E708*F708,2)</f>
        <v>0</v>
      </c>
      <c r="H708" s="235"/>
      <c r="I708" s="236">
        <f>ROUND(E708*H708,2)</f>
        <v>0</v>
      </c>
      <c r="J708" s="235"/>
      <c r="K708" s="236">
        <f>ROUND(E708*J708,2)</f>
        <v>0</v>
      </c>
      <c r="L708" s="236">
        <v>21</v>
      </c>
      <c r="M708" s="236">
        <f>G708*(1+L708/100)</f>
        <v>0</v>
      </c>
      <c r="N708" s="236">
        <v>2.1299999999999999E-2</v>
      </c>
      <c r="O708" s="236">
        <f>ROUND(E708*N708,2)</f>
        <v>0.11</v>
      </c>
      <c r="P708" s="236">
        <v>0</v>
      </c>
      <c r="Q708" s="236">
        <f>ROUND(E708*P708,2)</f>
        <v>0</v>
      </c>
      <c r="R708" s="236" t="s">
        <v>552</v>
      </c>
      <c r="S708" s="236" t="s">
        <v>194</v>
      </c>
      <c r="T708" s="237" t="s">
        <v>195</v>
      </c>
      <c r="U708" s="222">
        <v>0</v>
      </c>
      <c r="V708" s="222">
        <f>ROUND(E708*U708,2)</f>
        <v>0</v>
      </c>
      <c r="W708" s="222"/>
      <c r="X708" s="222" t="s">
        <v>553</v>
      </c>
      <c r="Y708" s="212"/>
      <c r="Z708" s="212"/>
      <c r="AA708" s="212"/>
      <c r="AB708" s="212"/>
      <c r="AC708" s="212"/>
      <c r="AD708" s="212"/>
      <c r="AE708" s="212"/>
      <c r="AF708" s="212"/>
      <c r="AG708" s="212" t="s">
        <v>554</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1" x14ac:dyDescent="0.2">
      <c r="A709" s="219"/>
      <c r="B709" s="220"/>
      <c r="C709" s="262" t="s">
        <v>1220</v>
      </c>
      <c r="D709" s="252"/>
      <c r="E709" s="253">
        <v>3</v>
      </c>
      <c r="F709" s="222"/>
      <c r="G709" s="222"/>
      <c r="H709" s="222"/>
      <c r="I709" s="222"/>
      <c r="J709" s="222"/>
      <c r="K709" s="222"/>
      <c r="L709" s="222"/>
      <c r="M709" s="222"/>
      <c r="N709" s="222"/>
      <c r="O709" s="222"/>
      <c r="P709" s="222"/>
      <c r="Q709" s="222"/>
      <c r="R709" s="222"/>
      <c r="S709" s="222"/>
      <c r="T709" s="222"/>
      <c r="U709" s="222"/>
      <c r="V709" s="222"/>
      <c r="W709" s="222"/>
      <c r="X709" s="222"/>
      <c r="Y709" s="212"/>
      <c r="Z709" s="212"/>
      <c r="AA709" s="212"/>
      <c r="AB709" s="212"/>
      <c r="AC709" s="212"/>
      <c r="AD709" s="212"/>
      <c r="AE709" s="212"/>
      <c r="AF709" s="212"/>
      <c r="AG709" s="212" t="s">
        <v>307</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1" x14ac:dyDescent="0.2">
      <c r="A710" s="219"/>
      <c r="B710" s="220"/>
      <c r="C710" s="262" t="s">
        <v>1169</v>
      </c>
      <c r="D710" s="252"/>
      <c r="E710" s="253">
        <v>2</v>
      </c>
      <c r="F710" s="222"/>
      <c r="G710" s="222"/>
      <c r="H710" s="222"/>
      <c r="I710" s="222"/>
      <c r="J710" s="222"/>
      <c r="K710" s="222"/>
      <c r="L710" s="222"/>
      <c r="M710" s="222"/>
      <c r="N710" s="222"/>
      <c r="O710" s="222"/>
      <c r="P710" s="222"/>
      <c r="Q710" s="222"/>
      <c r="R710" s="222"/>
      <c r="S710" s="222"/>
      <c r="T710" s="222"/>
      <c r="U710" s="222"/>
      <c r="V710" s="222"/>
      <c r="W710" s="222"/>
      <c r="X710" s="222"/>
      <c r="Y710" s="212"/>
      <c r="Z710" s="212"/>
      <c r="AA710" s="212"/>
      <c r="AB710" s="212"/>
      <c r="AC710" s="212"/>
      <c r="AD710" s="212"/>
      <c r="AE710" s="212"/>
      <c r="AF710" s="212"/>
      <c r="AG710" s="212" t="s">
        <v>307</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1" x14ac:dyDescent="0.2">
      <c r="A711" s="219"/>
      <c r="B711" s="220"/>
      <c r="C711" s="248"/>
      <c r="D711" s="242"/>
      <c r="E711" s="242"/>
      <c r="F711" s="242"/>
      <c r="G711" s="242"/>
      <c r="H711" s="222"/>
      <c r="I711" s="222"/>
      <c r="J711" s="222"/>
      <c r="K711" s="222"/>
      <c r="L711" s="222"/>
      <c r="M711" s="222"/>
      <c r="N711" s="222"/>
      <c r="O711" s="222"/>
      <c r="P711" s="222"/>
      <c r="Q711" s="222"/>
      <c r="R711" s="222"/>
      <c r="S711" s="222"/>
      <c r="T711" s="222"/>
      <c r="U711" s="222"/>
      <c r="V711" s="222"/>
      <c r="W711" s="222"/>
      <c r="X711" s="222"/>
      <c r="Y711" s="212"/>
      <c r="Z711" s="212"/>
      <c r="AA711" s="212"/>
      <c r="AB711" s="212"/>
      <c r="AC711" s="212"/>
      <c r="AD711" s="212"/>
      <c r="AE711" s="212"/>
      <c r="AF711" s="212"/>
      <c r="AG711" s="212" t="s">
        <v>200</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ht="22.5" outlineLevel="1" x14ac:dyDescent="0.2">
      <c r="A712" s="231">
        <v>85</v>
      </c>
      <c r="B712" s="232" t="s">
        <v>700</v>
      </c>
      <c r="C712" s="245" t="s">
        <v>701</v>
      </c>
      <c r="D712" s="233" t="s">
        <v>548</v>
      </c>
      <c r="E712" s="234">
        <v>6</v>
      </c>
      <c r="F712" s="235"/>
      <c r="G712" s="236">
        <f>ROUND(E712*F712,2)</f>
        <v>0</v>
      </c>
      <c r="H712" s="235"/>
      <c r="I712" s="236">
        <f>ROUND(E712*H712,2)</f>
        <v>0</v>
      </c>
      <c r="J712" s="235"/>
      <c r="K712" s="236">
        <f>ROUND(E712*J712,2)</f>
        <v>0</v>
      </c>
      <c r="L712" s="236">
        <v>21</v>
      </c>
      <c r="M712" s="236">
        <f>G712*(1+L712/100)</f>
        <v>0</v>
      </c>
      <c r="N712" s="236">
        <v>2.3300000000000001E-2</v>
      </c>
      <c r="O712" s="236">
        <f>ROUND(E712*N712,2)</f>
        <v>0.14000000000000001</v>
      </c>
      <c r="P712" s="236">
        <v>0</v>
      </c>
      <c r="Q712" s="236">
        <f>ROUND(E712*P712,2)</f>
        <v>0</v>
      </c>
      <c r="R712" s="236" t="s">
        <v>552</v>
      </c>
      <c r="S712" s="236" t="s">
        <v>194</v>
      </c>
      <c r="T712" s="237" t="s">
        <v>195</v>
      </c>
      <c r="U712" s="222">
        <v>0</v>
      </c>
      <c r="V712" s="222">
        <f>ROUND(E712*U712,2)</f>
        <v>0</v>
      </c>
      <c r="W712" s="222"/>
      <c r="X712" s="222" t="s">
        <v>553</v>
      </c>
      <c r="Y712" s="212"/>
      <c r="Z712" s="212"/>
      <c r="AA712" s="212"/>
      <c r="AB712" s="212"/>
      <c r="AC712" s="212"/>
      <c r="AD712" s="212"/>
      <c r="AE712" s="212"/>
      <c r="AF712" s="212"/>
      <c r="AG712" s="212" t="s">
        <v>554</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1" x14ac:dyDescent="0.2">
      <c r="A713" s="219"/>
      <c r="B713" s="220"/>
      <c r="C713" s="262" t="s">
        <v>1220</v>
      </c>
      <c r="D713" s="252"/>
      <c r="E713" s="253">
        <v>3</v>
      </c>
      <c r="F713" s="222"/>
      <c r="G713" s="222"/>
      <c r="H713" s="222"/>
      <c r="I713" s="222"/>
      <c r="J713" s="222"/>
      <c r="K713" s="222"/>
      <c r="L713" s="222"/>
      <c r="M713" s="222"/>
      <c r="N713" s="222"/>
      <c r="O713" s="222"/>
      <c r="P713" s="222"/>
      <c r="Q713" s="222"/>
      <c r="R713" s="222"/>
      <c r="S713" s="222"/>
      <c r="T713" s="222"/>
      <c r="U713" s="222"/>
      <c r="V713" s="222"/>
      <c r="W713" s="222"/>
      <c r="X713" s="222"/>
      <c r="Y713" s="212"/>
      <c r="Z713" s="212"/>
      <c r="AA713" s="212"/>
      <c r="AB713" s="212"/>
      <c r="AC713" s="212"/>
      <c r="AD713" s="212"/>
      <c r="AE713" s="212"/>
      <c r="AF713" s="212"/>
      <c r="AG713" s="212" t="s">
        <v>307</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
      <c r="A714" s="219"/>
      <c r="B714" s="220"/>
      <c r="C714" s="262" t="s">
        <v>1221</v>
      </c>
      <c r="D714" s="252"/>
      <c r="E714" s="253">
        <v>3</v>
      </c>
      <c r="F714" s="222"/>
      <c r="G714" s="222"/>
      <c r="H714" s="222"/>
      <c r="I714" s="222"/>
      <c r="J714" s="222"/>
      <c r="K714" s="222"/>
      <c r="L714" s="222"/>
      <c r="M714" s="222"/>
      <c r="N714" s="222"/>
      <c r="O714" s="222"/>
      <c r="P714" s="222"/>
      <c r="Q714" s="222"/>
      <c r="R714" s="222"/>
      <c r="S714" s="222"/>
      <c r="T714" s="222"/>
      <c r="U714" s="222"/>
      <c r="V714" s="222"/>
      <c r="W714" s="222"/>
      <c r="X714" s="222"/>
      <c r="Y714" s="212"/>
      <c r="Z714" s="212"/>
      <c r="AA714" s="212"/>
      <c r="AB714" s="212"/>
      <c r="AC714" s="212"/>
      <c r="AD714" s="212"/>
      <c r="AE714" s="212"/>
      <c r="AF714" s="212"/>
      <c r="AG714" s="212" t="s">
        <v>307</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1" x14ac:dyDescent="0.2">
      <c r="A715" s="219"/>
      <c r="B715" s="220"/>
      <c r="C715" s="248"/>
      <c r="D715" s="242"/>
      <c r="E715" s="242"/>
      <c r="F715" s="242"/>
      <c r="G715" s="242"/>
      <c r="H715" s="222"/>
      <c r="I715" s="222"/>
      <c r="J715" s="222"/>
      <c r="K715" s="222"/>
      <c r="L715" s="222"/>
      <c r="M715" s="222"/>
      <c r="N715" s="222"/>
      <c r="O715" s="222"/>
      <c r="P715" s="222"/>
      <c r="Q715" s="222"/>
      <c r="R715" s="222"/>
      <c r="S715" s="222"/>
      <c r="T715" s="222"/>
      <c r="U715" s="222"/>
      <c r="V715" s="222"/>
      <c r="W715" s="222"/>
      <c r="X715" s="222"/>
      <c r="Y715" s="212"/>
      <c r="Z715" s="212"/>
      <c r="AA715" s="212"/>
      <c r="AB715" s="212"/>
      <c r="AC715" s="212"/>
      <c r="AD715" s="212"/>
      <c r="AE715" s="212"/>
      <c r="AF715" s="212"/>
      <c r="AG715" s="212" t="s">
        <v>200</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ht="22.5" outlineLevel="1" x14ac:dyDescent="0.2">
      <c r="A716" s="231">
        <v>86</v>
      </c>
      <c r="B716" s="232" t="s">
        <v>1222</v>
      </c>
      <c r="C716" s="245" t="s">
        <v>1223</v>
      </c>
      <c r="D716" s="233" t="s">
        <v>548</v>
      </c>
      <c r="E716" s="234">
        <v>2</v>
      </c>
      <c r="F716" s="235"/>
      <c r="G716" s="236">
        <f>ROUND(E716*F716,2)</f>
        <v>0</v>
      </c>
      <c r="H716" s="235"/>
      <c r="I716" s="236">
        <f>ROUND(E716*H716,2)</f>
        <v>0</v>
      </c>
      <c r="J716" s="235"/>
      <c r="K716" s="236">
        <f>ROUND(E716*J716,2)</f>
        <v>0</v>
      </c>
      <c r="L716" s="236">
        <v>21</v>
      </c>
      <c r="M716" s="236">
        <f>G716*(1+L716/100)</f>
        <v>0</v>
      </c>
      <c r="N716" s="236">
        <v>1.6500000000000001E-2</v>
      </c>
      <c r="O716" s="236">
        <f>ROUND(E716*N716,2)</f>
        <v>0.03</v>
      </c>
      <c r="P716" s="236">
        <v>0</v>
      </c>
      <c r="Q716" s="236">
        <f>ROUND(E716*P716,2)</f>
        <v>0</v>
      </c>
      <c r="R716" s="236" t="s">
        <v>552</v>
      </c>
      <c r="S716" s="236" t="s">
        <v>194</v>
      </c>
      <c r="T716" s="237" t="s">
        <v>195</v>
      </c>
      <c r="U716" s="222">
        <v>0</v>
      </c>
      <c r="V716" s="222">
        <f>ROUND(E716*U716,2)</f>
        <v>0</v>
      </c>
      <c r="W716" s="222"/>
      <c r="X716" s="222" t="s">
        <v>553</v>
      </c>
      <c r="Y716" s="212"/>
      <c r="Z716" s="212"/>
      <c r="AA716" s="212"/>
      <c r="AB716" s="212"/>
      <c r="AC716" s="212"/>
      <c r="AD716" s="212"/>
      <c r="AE716" s="212"/>
      <c r="AF716" s="212"/>
      <c r="AG716" s="212" t="s">
        <v>554</v>
      </c>
      <c r="AH716" s="212"/>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1" x14ac:dyDescent="0.2">
      <c r="A717" s="219"/>
      <c r="B717" s="220"/>
      <c r="C717" s="262" t="s">
        <v>1165</v>
      </c>
      <c r="D717" s="252"/>
      <c r="E717" s="253">
        <v>2</v>
      </c>
      <c r="F717" s="222"/>
      <c r="G717" s="222"/>
      <c r="H717" s="222"/>
      <c r="I717" s="222"/>
      <c r="J717" s="222"/>
      <c r="K717" s="222"/>
      <c r="L717" s="222"/>
      <c r="M717" s="222"/>
      <c r="N717" s="222"/>
      <c r="O717" s="222"/>
      <c r="P717" s="222"/>
      <c r="Q717" s="222"/>
      <c r="R717" s="222"/>
      <c r="S717" s="222"/>
      <c r="T717" s="222"/>
      <c r="U717" s="222"/>
      <c r="V717" s="222"/>
      <c r="W717" s="222"/>
      <c r="X717" s="222"/>
      <c r="Y717" s="212"/>
      <c r="Z717" s="212"/>
      <c r="AA717" s="212"/>
      <c r="AB717" s="212"/>
      <c r="AC717" s="212"/>
      <c r="AD717" s="212"/>
      <c r="AE717" s="212"/>
      <c r="AF717" s="212"/>
      <c r="AG717" s="212" t="s">
        <v>307</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1" x14ac:dyDescent="0.2">
      <c r="A718" s="219"/>
      <c r="B718" s="220"/>
      <c r="C718" s="248"/>
      <c r="D718" s="242"/>
      <c r="E718" s="242"/>
      <c r="F718" s="242"/>
      <c r="G718" s="242"/>
      <c r="H718" s="222"/>
      <c r="I718" s="222"/>
      <c r="J718" s="222"/>
      <c r="K718" s="222"/>
      <c r="L718" s="222"/>
      <c r="M718" s="222"/>
      <c r="N718" s="222"/>
      <c r="O718" s="222"/>
      <c r="P718" s="222"/>
      <c r="Q718" s="222"/>
      <c r="R718" s="222"/>
      <c r="S718" s="222"/>
      <c r="T718" s="222"/>
      <c r="U718" s="222"/>
      <c r="V718" s="222"/>
      <c r="W718" s="222"/>
      <c r="X718" s="222"/>
      <c r="Y718" s="212"/>
      <c r="Z718" s="212"/>
      <c r="AA718" s="212"/>
      <c r="AB718" s="212"/>
      <c r="AC718" s="212"/>
      <c r="AD718" s="212"/>
      <c r="AE718" s="212"/>
      <c r="AF718" s="212"/>
      <c r="AG718" s="212" t="s">
        <v>200</v>
      </c>
      <c r="AH718" s="212"/>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ht="22.5" outlineLevel="1" x14ac:dyDescent="0.2">
      <c r="A719" s="231">
        <v>87</v>
      </c>
      <c r="B719" s="232" t="s">
        <v>702</v>
      </c>
      <c r="C719" s="245" t="s">
        <v>703</v>
      </c>
      <c r="D719" s="233" t="s">
        <v>548</v>
      </c>
      <c r="E719" s="234">
        <v>13</v>
      </c>
      <c r="F719" s="235"/>
      <c r="G719" s="236">
        <f>ROUND(E719*F719,2)</f>
        <v>0</v>
      </c>
      <c r="H719" s="235"/>
      <c r="I719" s="236">
        <f>ROUND(E719*H719,2)</f>
        <v>0</v>
      </c>
      <c r="J719" s="235"/>
      <c r="K719" s="236">
        <f>ROUND(E719*J719,2)</f>
        <v>0</v>
      </c>
      <c r="L719" s="236">
        <v>21</v>
      </c>
      <c r="M719" s="236">
        <f>G719*(1+L719/100)</f>
        <v>0</v>
      </c>
      <c r="N719" s="236">
        <v>2.1399999999999999E-2</v>
      </c>
      <c r="O719" s="236">
        <f>ROUND(E719*N719,2)</f>
        <v>0.28000000000000003</v>
      </c>
      <c r="P719" s="236">
        <v>0</v>
      </c>
      <c r="Q719" s="236">
        <f>ROUND(E719*P719,2)</f>
        <v>0</v>
      </c>
      <c r="R719" s="236" t="s">
        <v>552</v>
      </c>
      <c r="S719" s="236" t="s">
        <v>194</v>
      </c>
      <c r="T719" s="237" t="s">
        <v>195</v>
      </c>
      <c r="U719" s="222">
        <v>0</v>
      </c>
      <c r="V719" s="222">
        <f>ROUND(E719*U719,2)</f>
        <v>0</v>
      </c>
      <c r="W719" s="222"/>
      <c r="X719" s="222" t="s">
        <v>553</v>
      </c>
      <c r="Y719" s="212"/>
      <c r="Z719" s="212"/>
      <c r="AA719" s="212"/>
      <c r="AB719" s="212"/>
      <c r="AC719" s="212"/>
      <c r="AD719" s="212"/>
      <c r="AE719" s="212"/>
      <c r="AF719" s="212"/>
      <c r="AG719" s="212" t="s">
        <v>554</v>
      </c>
      <c r="AH719" s="212"/>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1" x14ac:dyDescent="0.2">
      <c r="A720" s="219"/>
      <c r="B720" s="220"/>
      <c r="C720" s="262" t="s">
        <v>1224</v>
      </c>
      <c r="D720" s="252"/>
      <c r="E720" s="253">
        <v>9</v>
      </c>
      <c r="F720" s="222"/>
      <c r="G720" s="222"/>
      <c r="H720" s="222"/>
      <c r="I720" s="222"/>
      <c r="J720" s="222"/>
      <c r="K720" s="222"/>
      <c r="L720" s="222"/>
      <c r="M720" s="222"/>
      <c r="N720" s="222"/>
      <c r="O720" s="222"/>
      <c r="P720" s="222"/>
      <c r="Q720" s="222"/>
      <c r="R720" s="222"/>
      <c r="S720" s="222"/>
      <c r="T720" s="222"/>
      <c r="U720" s="222"/>
      <c r="V720" s="222"/>
      <c r="W720" s="222"/>
      <c r="X720" s="222"/>
      <c r="Y720" s="212"/>
      <c r="Z720" s="212"/>
      <c r="AA720" s="212"/>
      <c r="AB720" s="212"/>
      <c r="AC720" s="212"/>
      <c r="AD720" s="212"/>
      <c r="AE720" s="212"/>
      <c r="AF720" s="212"/>
      <c r="AG720" s="212" t="s">
        <v>307</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1" x14ac:dyDescent="0.2">
      <c r="A721" s="219"/>
      <c r="B721" s="220"/>
      <c r="C721" s="262" t="s">
        <v>1176</v>
      </c>
      <c r="D721" s="252"/>
      <c r="E721" s="253">
        <v>4</v>
      </c>
      <c r="F721" s="222"/>
      <c r="G721" s="222"/>
      <c r="H721" s="222"/>
      <c r="I721" s="222"/>
      <c r="J721" s="222"/>
      <c r="K721" s="222"/>
      <c r="L721" s="222"/>
      <c r="M721" s="222"/>
      <c r="N721" s="222"/>
      <c r="O721" s="222"/>
      <c r="P721" s="222"/>
      <c r="Q721" s="222"/>
      <c r="R721" s="222"/>
      <c r="S721" s="222"/>
      <c r="T721" s="222"/>
      <c r="U721" s="222"/>
      <c r="V721" s="222"/>
      <c r="W721" s="222"/>
      <c r="X721" s="222"/>
      <c r="Y721" s="212"/>
      <c r="Z721" s="212"/>
      <c r="AA721" s="212"/>
      <c r="AB721" s="212"/>
      <c r="AC721" s="212"/>
      <c r="AD721" s="212"/>
      <c r="AE721" s="212"/>
      <c r="AF721" s="212"/>
      <c r="AG721" s="212" t="s">
        <v>307</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1" x14ac:dyDescent="0.2">
      <c r="A722" s="219"/>
      <c r="B722" s="220"/>
      <c r="C722" s="248"/>
      <c r="D722" s="242"/>
      <c r="E722" s="242"/>
      <c r="F722" s="242"/>
      <c r="G722" s="242"/>
      <c r="H722" s="222"/>
      <c r="I722" s="222"/>
      <c r="J722" s="222"/>
      <c r="K722" s="222"/>
      <c r="L722" s="222"/>
      <c r="M722" s="222"/>
      <c r="N722" s="222"/>
      <c r="O722" s="222"/>
      <c r="P722" s="222"/>
      <c r="Q722" s="222"/>
      <c r="R722" s="222"/>
      <c r="S722" s="222"/>
      <c r="T722" s="222"/>
      <c r="U722" s="222"/>
      <c r="V722" s="222"/>
      <c r="W722" s="222"/>
      <c r="X722" s="222"/>
      <c r="Y722" s="212"/>
      <c r="Z722" s="212"/>
      <c r="AA722" s="212"/>
      <c r="AB722" s="212"/>
      <c r="AC722" s="212"/>
      <c r="AD722" s="212"/>
      <c r="AE722" s="212"/>
      <c r="AF722" s="212"/>
      <c r="AG722" s="212" t="s">
        <v>200</v>
      </c>
      <c r="AH722" s="212"/>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ht="22.5" outlineLevel="1" x14ac:dyDescent="0.2">
      <c r="A723" s="231">
        <v>88</v>
      </c>
      <c r="B723" s="232" t="s">
        <v>1225</v>
      </c>
      <c r="C723" s="245" t="s">
        <v>1226</v>
      </c>
      <c r="D723" s="233" t="s">
        <v>548</v>
      </c>
      <c r="E723" s="234">
        <v>9</v>
      </c>
      <c r="F723" s="235"/>
      <c r="G723" s="236">
        <f>ROUND(E723*F723,2)</f>
        <v>0</v>
      </c>
      <c r="H723" s="235"/>
      <c r="I723" s="236">
        <f>ROUND(E723*H723,2)</f>
        <v>0</v>
      </c>
      <c r="J723" s="235"/>
      <c r="K723" s="236">
        <f>ROUND(E723*J723,2)</f>
        <v>0</v>
      </c>
      <c r="L723" s="236">
        <v>21</v>
      </c>
      <c r="M723" s="236">
        <f>G723*(1+L723/100)</f>
        <v>0</v>
      </c>
      <c r="N723" s="236">
        <v>3.4299999999999997E-2</v>
      </c>
      <c r="O723" s="236">
        <f>ROUND(E723*N723,2)</f>
        <v>0.31</v>
      </c>
      <c r="P723" s="236">
        <v>0</v>
      </c>
      <c r="Q723" s="236">
        <f>ROUND(E723*P723,2)</f>
        <v>0</v>
      </c>
      <c r="R723" s="236" t="s">
        <v>552</v>
      </c>
      <c r="S723" s="236" t="s">
        <v>194</v>
      </c>
      <c r="T723" s="237" t="s">
        <v>195</v>
      </c>
      <c r="U723" s="222">
        <v>0</v>
      </c>
      <c r="V723" s="222">
        <f>ROUND(E723*U723,2)</f>
        <v>0</v>
      </c>
      <c r="W723" s="222"/>
      <c r="X723" s="222" t="s">
        <v>553</v>
      </c>
      <c r="Y723" s="212"/>
      <c r="Z723" s="212"/>
      <c r="AA723" s="212"/>
      <c r="AB723" s="212"/>
      <c r="AC723" s="212"/>
      <c r="AD723" s="212"/>
      <c r="AE723" s="212"/>
      <c r="AF723" s="212"/>
      <c r="AG723" s="212" t="s">
        <v>554</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1" x14ac:dyDescent="0.2">
      <c r="A724" s="219"/>
      <c r="B724" s="220"/>
      <c r="C724" s="262" t="s">
        <v>1224</v>
      </c>
      <c r="D724" s="252"/>
      <c r="E724" s="253">
        <v>9</v>
      </c>
      <c r="F724" s="222"/>
      <c r="G724" s="222"/>
      <c r="H724" s="222"/>
      <c r="I724" s="222"/>
      <c r="J724" s="222"/>
      <c r="K724" s="222"/>
      <c r="L724" s="222"/>
      <c r="M724" s="222"/>
      <c r="N724" s="222"/>
      <c r="O724" s="222"/>
      <c r="P724" s="222"/>
      <c r="Q724" s="222"/>
      <c r="R724" s="222"/>
      <c r="S724" s="222"/>
      <c r="T724" s="222"/>
      <c r="U724" s="222"/>
      <c r="V724" s="222"/>
      <c r="W724" s="222"/>
      <c r="X724" s="222"/>
      <c r="Y724" s="212"/>
      <c r="Z724" s="212"/>
      <c r="AA724" s="212"/>
      <c r="AB724" s="212"/>
      <c r="AC724" s="212"/>
      <c r="AD724" s="212"/>
      <c r="AE724" s="212"/>
      <c r="AF724" s="212"/>
      <c r="AG724" s="212" t="s">
        <v>307</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1" x14ac:dyDescent="0.2">
      <c r="A725" s="219"/>
      <c r="B725" s="220"/>
      <c r="C725" s="248"/>
      <c r="D725" s="242"/>
      <c r="E725" s="242"/>
      <c r="F725" s="242"/>
      <c r="G725" s="242"/>
      <c r="H725" s="222"/>
      <c r="I725" s="222"/>
      <c r="J725" s="222"/>
      <c r="K725" s="222"/>
      <c r="L725" s="222"/>
      <c r="M725" s="222"/>
      <c r="N725" s="222"/>
      <c r="O725" s="222"/>
      <c r="P725" s="222"/>
      <c r="Q725" s="222"/>
      <c r="R725" s="222"/>
      <c r="S725" s="222"/>
      <c r="T725" s="222"/>
      <c r="U725" s="222"/>
      <c r="V725" s="222"/>
      <c r="W725" s="222"/>
      <c r="X725" s="222"/>
      <c r="Y725" s="212"/>
      <c r="Z725" s="212"/>
      <c r="AA725" s="212"/>
      <c r="AB725" s="212"/>
      <c r="AC725" s="212"/>
      <c r="AD725" s="212"/>
      <c r="AE725" s="212"/>
      <c r="AF725" s="212"/>
      <c r="AG725" s="212" t="s">
        <v>200</v>
      </c>
      <c r="AH725" s="212"/>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ht="22.5" outlineLevel="1" x14ac:dyDescent="0.2">
      <c r="A726" s="231">
        <v>89</v>
      </c>
      <c r="B726" s="232" t="s">
        <v>1227</v>
      </c>
      <c r="C726" s="245" t="s">
        <v>1228</v>
      </c>
      <c r="D726" s="233" t="s">
        <v>548</v>
      </c>
      <c r="E726" s="234">
        <v>4</v>
      </c>
      <c r="F726" s="235"/>
      <c r="G726" s="236">
        <f>ROUND(E726*F726,2)</f>
        <v>0</v>
      </c>
      <c r="H726" s="235"/>
      <c r="I726" s="236">
        <f>ROUND(E726*H726,2)</f>
        <v>0</v>
      </c>
      <c r="J726" s="235"/>
      <c r="K726" s="236">
        <f>ROUND(E726*J726,2)</f>
        <v>0</v>
      </c>
      <c r="L726" s="236">
        <v>21</v>
      </c>
      <c r="M726" s="236">
        <f>G726*(1+L726/100)</f>
        <v>0</v>
      </c>
      <c r="N726" s="236">
        <v>6.7500000000000004E-2</v>
      </c>
      <c r="O726" s="236">
        <f>ROUND(E726*N726,2)</f>
        <v>0.27</v>
      </c>
      <c r="P726" s="236">
        <v>0</v>
      </c>
      <c r="Q726" s="236">
        <f>ROUND(E726*P726,2)</f>
        <v>0</v>
      </c>
      <c r="R726" s="236" t="s">
        <v>552</v>
      </c>
      <c r="S726" s="236" t="s">
        <v>194</v>
      </c>
      <c r="T726" s="237" t="s">
        <v>195</v>
      </c>
      <c r="U726" s="222">
        <v>0</v>
      </c>
      <c r="V726" s="222">
        <f>ROUND(E726*U726,2)</f>
        <v>0</v>
      </c>
      <c r="W726" s="222"/>
      <c r="X726" s="222" t="s">
        <v>553</v>
      </c>
      <c r="Y726" s="212"/>
      <c r="Z726" s="212"/>
      <c r="AA726" s="212"/>
      <c r="AB726" s="212"/>
      <c r="AC726" s="212"/>
      <c r="AD726" s="212"/>
      <c r="AE726" s="212"/>
      <c r="AF726" s="212"/>
      <c r="AG726" s="212" t="s">
        <v>554</v>
      </c>
      <c r="AH726" s="212"/>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1" x14ac:dyDescent="0.2">
      <c r="A727" s="219"/>
      <c r="B727" s="220"/>
      <c r="C727" s="262" t="s">
        <v>1219</v>
      </c>
      <c r="D727" s="252"/>
      <c r="E727" s="253">
        <v>4</v>
      </c>
      <c r="F727" s="222"/>
      <c r="G727" s="222"/>
      <c r="H727" s="222"/>
      <c r="I727" s="222"/>
      <c r="J727" s="222"/>
      <c r="K727" s="222"/>
      <c r="L727" s="222"/>
      <c r="M727" s="222"/>
      <c r="N727" s="222"/>
      <c r="O727" s="222"/>
      <c r="P727" s="222"/>
      <c r="Q727" s="222"/>
      <c r="R727" s="222"/>
      <c r="S727" s="222"/>
      <c r="T727" s="222"/>
      <c r="U727" s="222"/>
      <c r="V727" s="222"/>
      <c r="W727" s="222"/>
      <c r="X727" s="222"/>
      <c r="Y727" s="212"/>
      <c r="Z727" s="212"/>
      <c r="AA727" s="212"/>
      <c r="AB727" s="212"/>
      <c r="AC727" s="212"/>
      <c r="AD727" s="212"/>
      <c r="AE727" s="212"/>
      <c r="AF727" s="212"/>
      <c r="AG727" s="212" t="s">
        <v>307</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
      <c r="A728" s="219"/>
      <c r="B728" s="220"/>
      <c r="C728" s="248"/>
      <c r="D728" s="242"/>
      <c r="E728" s="242"/>
      <c r="F728" s="242"/>
      <c r="G728" s="242"/>
      <c r="H728" s="222"/>
      <c r="I728" s="222"/>
      <c r="J728" s="222"/>
      <c r="K728" s="222"/>
      <c r="L728" s="222"/>
      <c r="M728" s="222"/>
      <c r="N728" s="222"/>
      <c r="O728" s="222"/>
      <c r="P728" s="222"/>
      <c r="Q728" s="222"/>
      <c r="R728" s="222"/>
      <c r="S728" s="222"/>
      <c r="T728" s="222"/>
      <c r="U728" s="222"/>
      <c r="V728" s="222"/>
      <c r="W728" s="222"/>
      <c r="X728" s="222"/>
      <c r="Y728" s="212"/>
      <c r="Z728" s="212"/>
      <c r="AA728" s="212"/>
      <c r="AB728" s="212"/>
      <c r="AC728" s="212"/>
      <c r="AD728" s="212"/>
      <c r="AE728" s="212"/>
      <c r="AF728" s="212"/>
      <c r="AG728" s="212" t="s">
        <v>200</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ht="22.5" outlineLevel="1" x14ac:dyDescent="0.2">
      <c r="A729" s="231">
        <v>90</v>
      </c>
      <c r="B729" s="232" t="s">
        <v>1229</v>
      </c>
      <c r="C729" s="245" t="s">
        <v>1230</v>
      </c>
      <c r="D729" s="233" t="s">
        <v>548</v>
      </c>
      <c r="E729" s="234">
        <v>1</v>
      </c>
      <c r="F729" s="235"/>
      <c r="G729" s="236">
        <f>ROUND(E729*F729,2)</f>
        <v>0</v>
      </c>
      <c r="H729" s="235"/>
      <c r="I729" s="236">
        <f>ROUND(E729*H729,2)</f>
        <v>0</v>
      </c>
      <c r="J729" s="235"/>
      <c r="K729" s="236">
        <f>ROUND(E729*J729,2)</f>
        <v>0</v>
      </c>
      <c r="L729" s="236">
        <v>21</v>
      </c>
      <c r="M729" s="236">
        <f>G729*(1+L729/100)</f>
        <v>0</v>
      </c>
      <c r="N729" s="236">
        <v>7.1999999999999995E-2</v>
      </c>
      <c r="O729" s="236">
        <f>ROUND(E729*N729,2)</f>
        <v>7.0000000000000007E-2</v>
      </c>
      <c r="P729" s="236">
        <v>0</v>
      </c>
      <c r="Q729" s="236">
        <f>ROUND(E729*P729,2)</f>
        <v>0</v>
      </c>
      <c r="R729" s="236" t="s">
        <v>552</v>
      </c>
      <c r="S729" s="236" t="s">
        <v>194</v>
      </c>
      <c r="T729" s="237" t="s">
        <v>195</v>
      </c>
      <c r="U729" s="222">
        <v>0</v>
      </c>
      <c r="V729" s="222">
        <f>ROUND(E729*U729,2)</f>
        <v>0</v>
      </c>
      <c r="W729" s="222"/>
      <c r="X729" s="222" t="s">
        <v>553</v>
      </c>
      <c r="Y729" s="212"/>
      <c r="Z729" s="212"/>
      <c r="AA729" s="212"/>
      <c r="AB729" s="212"/>
      <c r="AC729" s="212"/>
      <c r="AD729" s="212"/>
      <c r="AE729" s="212"/>
      <c r="AF729" s="212"/>
      <c r="AG729" s="212" t="s">
        <v>554</v>
      </c>
      <c r="AH729" s="212"/>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19"/>
      <c r="B730" s="220"/>
      <c r="C730" s="262" t="s">
        <v>1168</v>
      </c>
      <c r="D730" s="252"/>
      <c r="E730" s="253">
        <v>1</v>
      </c>
      <c r="F730" s="222"/>
      <c r="G730" s="222"/>
      <c r="H730" s="222"/>
      <c r="I730" s="222"/>
      <c r="J730" s="222"/>
      <c r="K730" s="222"/>
      <c r="L730" s="222"/>
      <c r="M730" s="222"/>
      <c r="N730" s="222"/>
      <c r="O730" s="222"/>
      <c r="P730" s="222"/>
      <c r="Q730" s="222"/>
      <c r="R730" s="222"/>
      <c r="S730" s="222"/>
      <c r="T730" s="222"/>
      <c r="U730" s="222"/>
      <c r="V730" s="222"/>
      <c r="W730" s="222"/>
      <c r="X730" s="222"/>
      <c r="Y730" s="212"/>
      <c r="Z730" s="212"/>
      <c r="AA730" s="212"/>
      <c r="AB730" s="212"/>
      <c r="AC730" s="212"/>
      <c r="AD730" s="212"/>
      <c r="AE730" s="212"/>
      <c r="AF730" s="212"/>
      <c r="AG730" s="212" t="s">
        <v>307</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1" x14ac:dyDescent="0.2">
      <c r="A731" s="219"/>
      <c r="B731" s="220"/>
      <c r="C731" s="248"/>
      <c r="D731" s="242"/>
      <c r="E731" s="242"/>
      <c r="F731" s="242"/>
      <c r="G731" s="242"/>
      <c r="H731" s="222"/>
      <c r="I731" s="222"/>
      <c r="J731" s="222"/>
      <c r="K731" s="222"/>
      <c r="L731" s="222"/>
      <c r="M731" s="222"/>
      <c r="N731" s="222"/>
      <c r="O731" s="222"/>
      <c r="P731" s="222"/>
      <c r="Q731" s="222"/>
      <c r="R731" s="222"/>
      <c r="S731" s="222"/>
      <c r="T731" s="222"/>
      <c r="U731" s="222"/>
      <c r="V731" s="222"/>
      <c r="W731" s="222"/>
      <c r="X731" s="222"/>
      <c r="Y731" s="212"/>
      <c r="Z731" s="212"/>
      <c r="AA731" s="212"/>
      <c r="AB731" s="212"/>
      <c r="AC731" s="212"/>
      <c r="AD731" s="212"/>
      <c r="AE731" s="212"/>
      <c r="AF731" s="212"/>
      <c r="AG731" s="212" t="s">
        <v>200</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ht="22.5" outlineLevel="1" x14ac:dyDescent="0.2">
      <c r="A732" s="231">
        <v>91</v>
      </c>
      <c r="B732" s="232" t="s">
        <v>1231</v>
      </c>
      <c r="C732" s="245" t="s">
        <v>1232</v>
      </c>
      <c r="D732" s="233" t="s">
        <v>548</v>
      </c>
      <c r="E732" s="234">
        <v>2</v>
      </c>
      <c r="F732" s="235"/>
      <c r="G732" s="236">
        <f>ROUND(E732*F732,2)</f>
        <v>0</v>
      </c>
      <c r="H732" s="235"/>
      <c r="I732" s="236">
        <f>ROUND(E732*H732,2)</f>
        <v>0</v>
      </c>
      <c r="J732" s="235"/>
      <c r="K732" s="236">
        <f>ROUND(E732*J732,2)</f>
        <v>0</v>
      </c>
      <c r="L732" s="236">
        <v>21</v>
      </c>
      <c r="M732" s="236">
        <f>G732*(1+L732/100)</f>
        <v>0</v>
      </c>
      <c r="N732" s="236">
        <v>8.8400000000000006E-2</v>
      </c>
      <c r="O732" s="236">
        <f>ROUND(E732*N732,2)</f>
        <v>0.18</v>
      </c>
      <c r="P732" s="236">
        <v>0</v>
      </c>
      <c r="Q732" s="236">
        <f>ROUND(E732*P732,2)</f>
        <v>0</v>
      </c>
      <c r="R732" s="236" t="s">
        <v>552</v>
      </c>
      <c r="S732" s="236" t="s">
        <v>194</v>
      </c>
      <c r="T732" s="237" t="s">
        <v>195</v>
      </c>
      <c r="U732" s="222">
        <v>0</v>
      </c>
      <c r="V732" s="222">
        <f>ROUND(E732*U732,2)</f>
        <v>0</v>
      </c>
      <c r="W732" s="222"/>
      <c r="X732" s="222" t="s">
        <v>553</v>
      </c>
      <c r="Y732" s="212"/>
      <c r="Z732" s="212"/>
      <c r="AA732" s="212"/>
      <c r="AB732" s="212"/>
      <c r="AC732" s="212"/>
      <c r="AD732" s="212"/>
      <c r="AE732" s="212"/>
      <c r="AF732" s="212"/>
      <c r="AG732" s="212" t="s">
        <v>554</v>
      </c>
      <c r="AH732" s="212"/>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1" x14ac:dyDescent="0.2">
      <c r="A733" s="219"/>
      <c r="B733" s="220"/>
      <c r="C733" s="262" t="s">
        <v>1164</v>
      </c>
      <c r="D733" s="252"/>
      <c r="E733" s="253">
        <v>2</v>
      </c>
      <c r="F733" s="222"/>
      <c r="G733" s="222"/>
      <c r="H733" s="222"/>
      <c r="I733" s="222"/>
      <c r="J733" s="222"/>
      <c r="K733" s="222"/>
      <c r="L733" s="222"/>
      <c r="M733" s="222"/>
      <c r="N733" s="222"/>
      <c r="O733" s="222"/>
      <c r="P733" s="222"/>
      <c r="Q733" s="222"/>
      <c r="R733" s="222"/>
      <c r="S733" s="222"/>
      <c r="T733" s="222"/>
      <c r="U733" s="222"/>
      <c r="V733" s="222"/>
      <c r="W733" s="222"/>
      <c r="X733" s="222"/>
      <c r="Y733" s="212"/>
      <c r="Z733" s="212"/>
      <c r="AA733" s="212"/>
      <c r="AB733" s="212"/>
      <c r="AC733" s="212"/>
      <c r="AD733" s="212"/>
      <c r="AE733" s="212"/>
      <c r="AF733" s="212"/>
      <c r="AG733" s="212" t="s">
        <v>307</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1" x14ac:dyDescent="0.2">
      <c r="A734" s="219"/>
      <c r="B734" s="220"/>
      <c r="C734" s="248"/>
      <c r="D734" s="242"/>
      <c r="E734" s="242"/>
      <c r="F734" s="242"/>
      <c r="G734" s="242"/>
      <c r="H734" s="222"/>
      <c r="I734" s="222"/>
      <c r="J734" s="222"/>
      <c r="K734" s="222"/>
      <c r="L734" s="222"/>
      <c r="M734" s="222"/>
      <c r="N734" s="222"/>
      <c r="O734" s="222"/>
      <c r="P734" s="222"/>
      <c r="Q734" s="222"/>
      <c r="R734" s="222"/>
      <c r="S734" s="222"/>
      <c r="T734" s="222"/>
      <c r="U734" s="222"/>
      <c r="V734" s="222"/>
      <c r="W734" s="222"/>
      <c r="X734" s="222"/>
      <c r="Y734" s="212"/>
      <c r="Z734" s="212"/>
      <c r="AA734" s="212"/>
      <c r="AB734" s="212"/>
      <c r="AC734" s="212"/>
      <c r="AD734" s="212"/>
      <c r="AE734" s="212"/>
      <c r="AF734" s="212"/>
      <c r="AG734" s="212" t="s">
        <v>200</v>
      </c>
      <c r="AH734" s="212"/>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ht="22.5" outlineLevel="1" x14ac:dyDescent="0.2">
      <c r="A735" s="231">
        <v>92</v>
      </c>
      <c r="B735" s="232" t="s">
        <v>706</v>
      </c>
      <c r="C735" s="245" t="s">
        <v>707</v>
      </c>
      <c r="D735" s="233" t="s">
        <v>548</v>
      </c>
      <c r="E735" s="234">
        <v>2</v>
      </c>
      <c r="F735" s="235"/>
      <c r="G735" s="236">
        <f>ROUND(E735*F735,2)</f>
        <v>0</v>
      </c>
      <c r="H735" s="235"/>
      <c r="I735" s="236">
        <f>ROUND(E735*H735,2)</f>
        <v>0</v>
      </c>
      <c r="J735" s="235"/>
      <c r="K735" s="236">
        <f>ROUND(E735*J735,2)</f>
        <v>0</v>
      </c>
      <c r="L735" s="236">
        <v>21</v>
      </c>
      <c r="M735" s="236">
        <f>G735*(1+L735/100)</f>
        <v>0</v>
      </c>
      <c r="N735" s="236">
        <v>9.5500000000000002E-2</v>
      </c>
      <c r="O735" s="236">
        <f>ROUND(E735*N735,2)</f>
        <v>0.19</v>
      </c>
      <c r="P735" s="236">
        <v>0</v>
      </c>
      <c r="Q735" s="236">
        <f>ROUND(E735*P735,2)</f>
        <v>0</v>
      </c>
      <c r="R735" s="236" t="s">
        <v>552</v>
      </c>
      <c r="S735" s="236" t="s">
        <v>194</v>
      </c>
      <c r="T735" s="237" t="s">
        <v>195</v>
      </c>
      <c r="U735" s="222">
        <v>0</v>
      </c>
      <c r="V735" s="222">
        <f>ROUND(E735*U735,2)</f>
        <v>0</v>
      </c>
      <c r="W735" s="222"/>
      <c r="X735" s="222" t="s">
        <v>553</v>
      </c>
      <c r="Y735" s="212"/>
      <c r="Z735" s="212"/>
      <c r="AA735" s="212"/>
      <c r="AB735" s="212"/>
      <c r="AC735" s="212"/>
      <c r="AD735" s="212"/>
      <c r="AE735" s="212"/>
      <c r="AF735" s="212"/>
      <c r="AG735" s="212" t="s">
        <v>554</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1" x14ac:dyDescent="0.2">
      <c r="A736" s="219"/>
      <c r="B736" s="220"/>
      <c r="C736" s="262" t="s">
        <v>1165</v>
      </c>
      <c r="D736" s="252"/>
      <c r="E736" s="253">
        <v>2</v>
      </c>
      <c r="F736" s="222"/>
      <c r="G736" s="222"/>
      <c r="H736" s="222"/>
      <c r="I736" s="222"/>
      <c r="J736" s="222"/>
      <c r="K736" s="222"/>
      <c r="L736" s="222"/>
      <c r="M736" s="222"/>
      <c r="N736" s="222"/>
      <c r="O736" s="222"/>
      <c r="P736" s="222"/>
      <c r="Q736" s="222"/>
      <c r="R736" s="222"/>
      <c r="S736" s="222"/>
      <c r="T736" s="222"/>
      <c r="U736" s="222"/>
      <c r="V736" s="222"/>
      <c r="W736" s="222"/>
      <c r="X736" s="222"/>
      <c r="Y736" s="212"/>
      <c r="Z736" s="212"/>
      <c r="AA736" s="212"/>
      <c r="AB736" s="212"/>
      <c r="AC736" s="212"/>
      <c r="AD736" s="212"/>
      <c r="AE736" s="212"/>
      <c r="AF736" s="212"/>
      <c r="AG736" s="212" t="s">
        <v>307</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1" x14ac:dyDescent="0.2">
      <c r="A737" s="219"/>
      <c r="B737" s="220"/>
      <c r="C737" s="248"/>
      <c r="D737" s="242"/>
      <c r="E737" s="242"/>
      <c r="F737" s="242"/>
      <c r="G737" s="242"/>
      <c r="H737" s="222"/>
      <c r="I737" s="222"/>
      <c r="J737" s="222"/>
      <c r="K737" s="222"/>
      <c r="L737" s="222"/>
      <c r="M737" s="222"/>
      <c r="N737" s="222"/>
      <c r="O737" s="222"/>
      <c r="P737" s="222"/>
      <c r="Q737" s="222"/>
      <c r="R737" s="222"/>
      <c r="S737" s="222"/>
      <c r="T737" s="222"/>
      <c r="U737" s="222"/>
      <c r="V737" s="222"/>
      <c r="W737" s="222"/>
      <c r="X737" s="222"/>
      <c r="Y737" s="212"/>
      <c r="Z737" s="212"/>
      <c r="AA737" s="212"/>
      <c r="AB737" s="212"/>
      <c r="AC737" s="212"/>
      <c r="AD737" s="212"/>
      <c r="AE737" s="212"/>
      <c r="AF737" s="212"/>
      <c r="AG737" s="212" t="s">
        <v>200</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ht="22.5" outlineLevel="1" x14ac:dyDescent="0.2">
      <c r="A738" s="231">
        <v>93</v>
      </c>
      <c r="B738" s="232" t="s">
        <v>1233</v>
      </c>
      <c r="C738" s="245" t="s">
        <v>1234</v>
      </c>
      <c r="D738" s="233" t="s">
        <v>548</v>
      </c>
      <c r="E738" s="234">
        <v>1</v>
      </c>
      <c r="F738" s="235"/>
      <c r="G738" s="236">
        <f>ROUND(E738*F738,2)</f>
        <v>0</v>
      </c>
      <c r="H738" s="235"/>
      <c r="I738" s="236">
        <f>ROUND(E738*H738,2)</f>
        <v>0</v>
      </c>
      <c r="J738" s="235"/>
      <c r="K738" s="236">
        <f>ROUND(E738*J738,2)</f>
        <v>0</v>
      </c>
      <c r="L738" s="236">
        <v>21</v>
      </c>
      <c r="M738" s="236">
        <f>G738*(1+L738/100)</f>
        <v>0</v>
      </c>
      <c r="N738" s="236">
        <v>0.1178</v>
      </c>
      <c r="O738" s="236">
        <f>ROUND(E738*N738,2)</f>
        <v>0.12</v>
      </c>
      <c r="P738" s="236">
        <v>0</v>
      </c>
      <c r="Q738" s="236">
        <f>ROUND(E738*P738,2)</f>
        <v>0</v>
      </c>
      <c r="R738" s="236" t="s">
        <v>552</v>
      </c>
      <c r="S738" s="236" t="s">
        <v>194</v>
      </c>
      <c r="T738" s="237" t="s">
        <v>195</v>
      </c>
      <c r="U738" s="222">
        <v>0</v>
      </c>
      <c r="V738" s="222">
        <f>ROUND(E738*U738,2)</f>
        <v>0</v>
      </c>
      <c r="W738" s="222"/>
      <c r="X738" s="222" t="s">
        <v>553</v>
      </c>
      <c r="Y738" s="212"/>
      <c r="Z738" s="212"/>
      <c r="AA738" s="212"/>
      <c r="AB738" s="212"/>
      <c r="AC738" s="212"/>
      <c r="AD738" s="212"/>
      <c r="AE738" s="212"/>
      <c r="AF738" s="212"/>
      <c r="AG738" s="212" t="s">
        <v>554</v>
      </c>
      <c r="AH738" s="212"/>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1" x14ac:dyDescent="0.2">
      <c r="A739" s="219"/>
      <c r="B739" s="220"/>
      <c r="C739" s="262" t="s">
        <v>1168</v>
      </c>
      <c r="D739" s="252"/>
      <c r="E739" s="253">
        <v>1</v>
      </c>
      <c r="F739" s="222"/>
      <c r="G739" s="222"/>
      <c r="H739" s="222"/>
      <c r="I739" s="222"/>
      <c r="J739" s="222"/>
      <c r="K739" s="222"/>
      <c r="L739" s="222"/>
      <c r="M739" s="222"/>
      <c r="N739" s="222"/>
      <c r="O739" s="222"/>
      <c r="P739" s="222"/>
      <c r="Q739" s="222"/>
      <c r="R739" s="222"/>
      <c r="S739" s="222"/>
      <c r="T739" s="222"/>
      <c r="U739" s="222"/>
      <c r="V739" s="222"/>
      <c r="W739" s="222"/>
      <c r="X739" s="222"/>
      <c r="Y739" s="212"/>
      <c r="Z739" s="212"/>
      <c r="AA739" s="212"/>
      <c r="AB739" s="212"/>
      <c r="AC739" s="212"/>
      <c r="AD739" s="212"/>
      <c r="AE739" s="212"/>
      <c r="AF739" s="212"/>
      <c r="AG739" s="212" t="s">
        <v>307</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1" x14ac:dyDescent="0.2">
      <c r="A740" s="219"/>
      <c r="B740" s="220"/>
      <c r="C740" s="248"/>
      <c r="D740" s="242"/>
      <c r="E740" s="242"/>
      <c r="F740" s="242"/>
      <c r="G740" s="242"/>
      <c r="H740" s="222"/>
      <c r="I740" s="222"/>
      <c r="J740" s="222"/>
      <c r="K740" s="222"/>
      <c r="L740" s="222"/>
      <c r="M740" s="222"/>
      <c r="N740" s="222"/>
      <c r="O740" s="222"/>
      <c r="P740" s="222"/>
      <c r="Q740" s="222"/>
      <c r="R740" s="222"/>
      <c r="S740" s="222"/>
      <c r="T740" s="222"/>
      <c r="U740" s="222"/>
      <c r="V740" s="222"/>
      <c r="W740" s="222"/>
      <c r="X740" s="222"/>
      <c r="Y740" s="212"/>
      <c r="Z740" s="212"/>
      <c r="AA740" s="212"/>
      <c r="AB740" s="212"/>
      <c r="AC740" s="212"/>
      <c r="AD740" s="212"/>
      <c r="AE740" s="212"/>
      <c r="AF740" s="212"/>
      <c r="AG740" s="212" t="s">
        <v>200</v>
      </c>
      <c r="AH740" s="212"/>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ht="22.5" outlineLevel="1" x14ac:dyDescent="0.2">
      <c r="A741" s="231">
        <v>94</v>
      </c>
      <c r="B741" s="232" t="s">
        <v>710</v>
      </c>
      <c r="C741" s="245" t="s">
        <v>711</v>
      </c>
      <c r="D741" s="233" t="s">
        <v>548</v>
      </c>
      <c r="E741" s="234">
        <v>8</v>
      </c>
      <c r="F741" s="235"/>
      <c r="G741" s="236">
        <f>ROUND(E741*F741,2)</f>
        <v>0</v>
      </c>
      <c r="H741" s="235"/>
      <c r="I741" s="236">
        <f>ROUND(E741*H741,2)</f>
        <v>0</v>
      </c>
      <c r="J741" s="235"/>
      <c r="K741" s="236">
        <f>ROUND(E741*J741,2)</f>
        <v>0</v>
      </c>
      <c r="L741" s="236">
        <v>21</v>
      </c>
      <c r="M741" s="236">
        <f>G741*(1+L741/100)</f>
        <v>0</v>
      </c>
      <c r="N741" s="236">
        <v>1.2200000000000001E-2</v>
      </c>
      <c r="O741" s="236">
        <f>ROUND(E741*N741,2)</f>
        <v>0.1</v>
      </c>
      <c r="P741" s="236">
        <v>0</v>
      </c>
      <c r="Q741" s="236">
        <f>ROUND(E741*P741,2)</f>
        <v>0</v>
      </c>
      <c r="R741" s="236" t="s">
        <v>552</v>
      </c>
      <c r="S741" s="236" t="s">
        <v>194</v>
      </c>
      <c r="T741" s="237" t="s">
        <v>195</v>
      </c>
      <c r="U741" s="222">
        <v>0</v>
      </c>
      <c r="V741" s="222">
        <f>ROUND(E741*U741,2)</f>
        <v>0</v>
      </c>
      <c r="W741" s="222"/>
      <c r="X741" s="222" t="s">
        <v>553</v>
      </c>
      <c r="Y741" s="212"/>
      <c r="Z741" s="212"/>
      <c r="AA741" s="212"/>
      <c r="AB741" s="212"/>
      <c r="AC741" s="212"/>
      <c r="AD741" s="212"/>
      <c r="AE741" s="212"/>
      <c r="AF741" s="212"/>
      <c r="AG741" s="212" t="s">
        <v>554</v>
      </c>
      <c r="AH741" s="212"/>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1" x14ac:dyDescent="0.2">
      <c r="A742" s="219"/>
      <c r="B742" s="220"/>
      <c r="C742" s="262" t="s">
        <v>1175</v>
      </c>
      <c r="D742" s="252"/>
      <c r="E742" s="253">
        <v>6</v>
      </c>
      <c r="F742" s="222"/>
      <c r="G742" s="222"/>
      <c r="H742" s="222"/>
      <c r="I742" s="222"/>
      <c r="J742" s="222"/>
      <c r="K742" s="222"/>
      <c r="L742" s="222"/>
      <c r="M742" s="222"/>
      <c r="N742" s="222"/>
      <c r="O742" s="222"/>
      <c r="P742" s="222"/>
      <c r="Q742" s="222"/>
      <c r="R742" s="222"/>
      <c r="S742" s="222"/>
      <c r="T742" s="222"/>
      <c r="U742" s="222"/>
      <c r="V742" s="222"/>
      <c r="W742" s="222"/>
      <c r="X742" s="222"/>
      <c r="Y742" s="212"/>
      <c r="Z742" s="212"/>
      <c r="AA742" s="212"/>
      <c r="AB742" s="212"/>
      <c r="AC742" s="212"/>
      <c r="AD742" s="212"/>
      <c r="AE742" s="212"/>
      <c r="AF742" s="212"/>
      <c r="AG742" s="212" t="s">
        <v>307</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1" x14ac:dyDescent="0.2">
      <c r="A743" s="219"/>
      <c r="B743" s="220"/>
      <c r="C743" s="262" t="s">
        <v>1165</v>
      </c>
      <c r="D743" s="252"/>
      <c r="E743" s="253">
        <v>2</v>
      </c>
      <c r="F743" s="222"/>
      <c r="G743" s="222"/>
      <c r="H743" s="222"/>
      <c r="I743" s="222"/>
      <c r="J743" s="222"/>
      <c r="K743" s="222"/>
      <c r="L743" s="222"/>
      <c r="M743" s="222"/>
      <c r="N743" s="222"/>
      <c r="O743" s="222"/>
      <c r="P743" s="222"/>
      <c r="Q743" s="222"/>
      <c r="R743" s="222"/>
      <c r="S743" s="222"/>
      <c r="T743" s="222"/>
      <c r="U743" s="222"/>
      <c r="V743" s="222"/>
      <c r="W743" s="222"/>
      <c r="X743" s="222"/>
      <c r="Y743" s="212"/>
      <c r="Z743" s="212"/>
      <c r="AA743" s="212"/>
      <c r="AB743" s="212"/>
      <c r="AC743" s="212"/>
      <c r="AD743" s="212"/>
      <c r="AE743" s="212"/>
      <c r="AF743" s="212"/>
      <c r="AG743" s="212" t="s">
        <v>307</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1" x14ac:dyDescent="0.2">
      <c r="A744" s="219"/>
      <c r="B744" s="220"/>
      <c r="C744" s="248"/>
      <c r="D744" s="242"/>
      <c r="E744" s="242"/>
      <c r="F744" s="242"/>
      <c r="G744" s="242"/>
      <c r="H744" s="222"/>
      <c r="I744" s="222"/>
      <c r="J744" s="222"/>
      <c r="K744" s="222"/>
      <c r="L744" s="222"/>
      <c r="M744" s="222"/>
      <c r="N744" s="222"/>
      <c r="O744" s="222"/>
      <c r="P744" s="222"/>
      <c r="Q744" s="222"/>
      <c r="R744" s="222"/>
      <c r="S744" s="222"/>
      <c r="T744" s="222"/>
      <c r="U744" s="222"/>
      <c r="V744" s="222"/>
      <c r="W744" s="222"/>
      <c r="X744" s="222"/>
      <c r="Y744" s="212"/>
      <c r="Z744" s="212"/>
      <c r="AA744" s="212"/>
      <c r="AB744" s="212"/>
      <c r="AC744" s="212"/>
      <c r="AD744" s="212"/>
      <c r="AE744" s="212"/>
      <c r="AF744" s="212"/>
      <c r="AG744" s="212" t="s">
        <v>200</v>
      </c>
      <c r="AH744" s="212"/>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ht="22.5" outlineLevel="1" x14ac:dyDescent="0.2">
      <c r="A745" s="231">
        <v>95</v>
      </c>
      <c r="B745" s="232" t="s">
        <v>1235</v>
      </c>
      <c r="C745" s="245" t="s">
        <v>1236</v>
      </c>
      <c r="D745" s="233" t="s">
        <v>548</v>
      </c>
      <c r="E745" s="234">
        <v>3</v>
      </c>
      <c r="F745" s="235"/>
      <c r="G745" s="236">
        <f>ROUND(E745*F745,2)</f>
        <v>0</v>
      </c>
      <c r="H745" s="235"/>
      <c r="I745" s="236">
        <f>ROUND(E745*H745,2)</f>
        <v>0</v>
      </c>
      <c r="J745" s="235"/>
      <c r="K745" s="236">
        <f>ROUND(E745*J745,2)</f>
        <v>0</v>
      </c>
      <c r="L745" s="236">
        <v>21</v>
      </c>
      <c r="M745" s="236">
        <f>G745*(1+L745/100)</f>
        <v>0</v>
      </c>
      <c r="N745" s="236">
        <v>1.5299999999999999E-2</v>
      </c>
      <c r="O745" s="236">
        <f>ROUND(E745*N745,2)</f>
        <v>0.05</v>
      </c>
      <c r="P745" s="236">
        <v>0</v>
      </c>
      <c r="Q745" s="236">
        <f>ROUND(E745*P745,2)</f>
        <v>0</v>
      </c>
      <c r="R745" s="236" t="s">
        <v>552</v>
      </c>
      <c r="S745" s="236" t="s">
        <v>194</v>
      </c>
      <c r="T745" s="237" t="s">
        <v>195</v>
      </c>
      <c r="U745" s="222">
        <v>0</v>
      </c>
      <c r="V745" s="222">
        <f>ROUND(E745*U745,2)</f>
        <v>0</v>
      </c>
      <c r="W745" s="222"/>
      <c r="X745" s="222" t="s">
        <v>553</v>
      </c>
      <c r="Y745" s="212"/>
      <c r="Z745" s="212"/>
      <c r="AA745" s="212"/>
      <c r="AB745" s="212"/>
      <c r="AC745" s="212"/>
      <c r="AD745" s="212"/>
      <c r="AE745" s="212"/>
      <c r="AF745" s="212"/>
      <c r="AG745" s="212" t="s">
        <v>554</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1" x14ac:dyDescent="0.2">
      <c r="A746" s="219"/>
      <c r="B746" s="220"/>
      <c r="C746" s="262" t="s">
        <v>1177</v>
      </c>
      <c r="D746" s="252"/>
      <c r="E746" s="253">
        <v>3</v>
      </c>
      <c r="F746" s="222"/>
      <c r="G746" s="222"/>
      <c r="H746" s="222"/>
      <c r="I746" s="222"/>
      <c r="J746" s="222"/>
      <c r="K746" s="222"/>
      <c r="L746" s="222"/>
      <c r="M746" s="222"/>
      <c r="N746" s="222"/>
      <c r="O746" s="222"/>
      <c r="P746" s="222"/>
      <c r="Q746" s="222"/>
      <c r="R746" s="222"/>
      <c r="S746" s="222"/>
      <c r="T746" s="222"/>
      <c r="U746" s="222"/>
      <c r="V746" s="222"/>
      <c r="W746" s="222"/>
      <c r="X746" s="222"/>
      <c r="Y746" s="212"/>
      <c r="Z746" s="212"/>
      <c r="AA746" s="212"/>
      <c r="AB746" s="212"/>
      <c r="AC746" s="212"/>
      <c r="AD746" s="212"/>
      <c r="AE746" s="212"/>
      <c r="AF746" s="212"/>
      <c r="AG746" s="212" t="s">
        <v>307</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19"/>
      <c r="B747" s="220"/>
      <c r="C747" s="248"/>
      <c r="D747" s="242"/>
      <c r="E747" s="242"/>
      <c r="F747" s="242"/>
      <c r="G747" s="242"/>
      <c r="H747" s="222"/>
      <c r="I747" s="222"/>
      <c r="J747" s="222"/>
      <c r="K747" s="222"/>
      <c r="L747" s="222"/>
      <c r="M747" s="222"/>
      <c r="N747" s="222"/>
      <c r="O747" s="222"/>
      <c r="P747" s="222"/>
      <c r="Q747" s="222"/>
      <c r="R747" s="222"/>
      <c r="S747" s="222"/>
      <c r="T747" s="222"/>
      <c r="U747" s="222"/>
      <c r="V747" s="222"/>
      <c r="W747" s="222"/>
      <c r="X747" s="222"/>
      <c r="Y747" s="212"/>
      <c r="Z747" s="212"/>
      <c r="AA747" s="212"/>
      <c r="AB747" s="212"/>
      <c r="AC747" s="212"/>
      <c r="AD747" s="212"/>
      <c r="AE747" s="212"/>
      <c r="AF747" s="212"/>
      <c r="AG747" s="212" t="s">
        <v>200</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ht="22.5" outlineLevel="1" x14ac:dyDescent="0.2">
      <c r="A748" s="231">
        <v>96</v>
      </c>
      <c r="B748" s="232" t="s">
        <v>712</v>
      </c>
      <c r="C748" s="245" t="s">
        <v>713</v>
      </c>
      <c r="D748" s="233" t="s">
        <v>548</v>
      </c>
      <c r="E748" s="234">
        <v>3</v>
      </c>
      <c r="F748" s="235"/>
      <c r="G748" s="236">
        <f>ROUND(E748*F748,2)</f>
        <v>0</v>
      </c>
      <c r="H748" s="235"/>
      <c r="I748" s="236">
        <f>ROUND(E748*H748,2)</f>
        <v>0</v>
      </c>
      <c r="J748" s="235"/>
      <c r="K748" s="236">
        <f>ROUND(E748*J748,2)</f>
        <v>0</v>
      </c>
      <c r="L748" s="236">
        <v>21</v>
      </c>
      <c r="M748" s="236">
        <f>G748*(1+L748/100)</f>
        <v>0</v>
      </c>
      <c r="N748" s="236">
        <v>0.02</v>
      </c>
      <c r="O748" s="236">
        <f>ROUND(E748*N748,2)</f>
        <v>0.06</v>
      </c>
      <c r="P748" s="236">
        <v>0</v>
      </c>
      <c r="Q748" s="236">
        <f>ROUND(E748*P748,2)</f>
        <v>0</v>
      </c>
      <c r="R748" s="236" t="s">
        <v>552</v>
      </c>
      <c r="S748" s="236" t="s">
        <v>194</v>
      </c>
      <c r="T748" s="237" t="s">
        <v>195</v>
      </c>
      <c r="U748" s="222">
        <v>0</v>
      </c>
      <c r="V748" s="222">
        <f>ROUND(E748*U748,2)</f>
        <v>0</v>
      </c>
      <c r="W748" s="222"/>
      <c r="X748" s="222" t="s">
        <v>553</v>
      </c>
      <c r="Y748" s="212"/>
      <c r="Z748" s="212"/>
      <c r="AA748" s="212"/>
      <c r="AB748" s="212"/>
      <c r="AC748" s="212"/>
      <c r="AD748" s="212"/>
      <c r="AE748" s="212"/>
      <c r="AF748" s="212"/>
      <c r="AG748" s="212" t="s">
        <v>554</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1" x14ac:dyDescent="0.2">
      <c r="A749" s="219"/>
      <c r="B749" s="220"/>
      <c r="C749" s="262" t="s">
        <v>1168</v>
      </c>
      <c r="D749" s="252"/>
      <c r="E749" s="253">
        <v>1</v>
      </c>
      <c r="F749" s="222"/>
      <c r="G749" s="222"/>
      <c r="H749" s="222"/>
      <c r="I749" s="222"/>
      <c r="J749" s="222"/>
      <c r="K749" s="222"/>
      <c r="L749" s="222"/>
      <c r="M749" s="222"/>
      <c r="N749" s="222"/>
      <c r="O749" s="222"/>
      <c r="P749" s="222"/>
      <c r="Q749" s="222"/>
      <c r="R749" s="222"/>
      <c r="S749" s="222"/>
      <c r="T749" s="222"/>
      <c r="U749" s="222"/>
      <c r="V749" s="222"/>
      <c r="W749" s="222"/>
      <c r="X749" s="222"/>
      <c r="Y749" s="212"/>
      <c r="Z749" s="212"/>
      <c r="AA749" s="212"/>
      <c r="AB749" s="212"/>
      <c r="AC749" s="212"/>
      <c r="AD749" s="212"/>
      <c r="AE749" s="212"/>
      <c r="AF749" s="212"/>
      <c r="AG749" s="212" t="s">
        <v>307</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
      <c r="A750" s="219"/>
      <c r="B750" s="220"/>
      <c r="C750" s="262" t="s">
        <v>1169</v>
      </c>
      <c r="D750" s="252"/>
      <c r="E750" s="253">
        <v>2</v>
      </c>
      <c r="F750" s="222"/>
      <c r="G750" s="222"/>
      <c r="H750" s="222"/>
      <c r="I750" s="222"/>
      <c r="J750" s="222"/>
      <c r="K750" s="222"/>
      <c r="L750" s="222"/>
      <c r="M750" s="222"/>
      <c r="N750" s="222"/>
      <c r="O750" s="222"/>
      <c r="P750" s="222"/>
      <c r="Q750" s="222"/>
      <c r="R750" s="222"/>
      <c r="S750" s="222"/>
      <c r="T750" s="222"/>
      <c r="U750" s="222"/>
      <c r="V750" s="222"/>
      <c r="W750" s="222"/>
      <c r="X750" s="222"/>
      <c r="Y750" s="212"/>
      <c r="Z750" s="212"/>
      <c r="AA750" s="212"/>
      <c r="AB750" s="212"/>
      <c r="AC750" s="212"/>
      <c r="AD750" s="212"/>
      <c r="AE750" s="212"/>
      <c r="AF750" s="212"/>
      <c r="AG750" s="212" t="s">
        <v>307</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1" x14ac:dyDescent="0.2">
      <c r="A751" s="219"/>
      <c r="B751" s="220"/>
      <c r="C751" s="248"/>
      <c r="D751" s="242"/>
      <c r="E751" s="242"/>
      <c r="F751" s="242"/>
      <c r="G751" s="242"/>
      <c r="H751" s="222"/>
      <c r="I751" s="222"/>
      <c r="J751" s="222"/>
      <c r="K751" s="222"/>
      <c r="L751" s="222"/>
      <c r="M751" s="222"/>
      <c r="N751" s="222"/>
      <c r="O751" s="222"/>
      <c r="P751" s="222"/>
      <c r="Q751" s="222"/>
      <c r="R751" s="222"/>
      <c r="S751" s="222"/>
      <c r="T751" s="222"/>
      <c r="U751" s="222"/>
      <c r="V751" s="222"/>
      <c r="W751" s="222"/>
      <c r="X751" s="222"/>
      <c r="Y751" s="212"/>
      <c r="Z751" s="212"/>
      <c r="AA751" s="212"/>
      <c r="AB751" s="212"/>
      <c r="AC751" s="212"/>
      <c r="AD751" s="212"/>
      <c r="AE751" s="212"/>
      <c r="AF751" s="212"/>
      <c r="AG751" s="212" t="s">
        <v>200</v>
      </c>
      <c r="AH751" s="212"/>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ht="22.5" outlineLevel="1" x14ac:dyDescent="0.2">
      <c r="A752" s="231">
        <v>97</v>
      </c>
      <c r="B752" s="232" t="s">
        <v>1237</v>
      </c>
      <c r="C752" s="245" t="s">
        <v>1238</v>
      </c>
      <c r="D752" s="233" t="s">
        <v>548</v>
      </c>
      <c r="E752" s="234">
        <v>6</v>
      </c>
      <c r="F752" s="235"/>
      <c r="G752" s="236">
        <f>ROUND(E752*F752,2)</f>
        <v>0</v>
      </c>
      <c r="H752" s="235"/>
      <c r="I752" s="236">
        <f>ROUND(E752*H752,2)</f>
        <v>0</v>
      </c>
      <c r="J752" s="235"/>
      <c r="K752" s="236">
        <f>ROUND(E752*J752,2)</f>
        <v>0</v>
      </c>
      <c r="L752" s="236">
        <v>21</v>
      </c>
      <c r="M752" s="236">
        <f>G752*(1+L752/100)</f>
        <v>0</v>
      </c>
      <c r="N752" s="236">
        <v>5.1499999999999997E-2</v>
      </c>
      <c r="O752" s="236">
        <f>ROUND(E752*N752,2)</f>
        <v>0.31</v>
      </c>
      <c r="P752" s="236">
        <v>0</v>
      </c>
      <c r="Q752" s="236">
        <f>ROUND(E752*P752,2)</f>
        <v>0</v>
      </c>
      <c r="R752" s="236" t="s">
        <v>552</v>
      </c>
      <c r="S752" s="236" t="s">
        <v>194</v>
      </c>
      <c r="T752" s="237" t="s">
        <v>195</v>
      </c>
      <c r="U752" s="222">
        <v>0</v>
      </c>
      <c r="V752" s="222">
        <f>ROUND(E752*U752,2)</f>
        <v>0</v>
      </c>
      <c r="W752" s="222"/>
      <c r="X752" s="222" t="s">
        <v>553</v>
      </c>
      <c r="Y752" s="212"/>
      <c r="Z752" s="212"/>
      <c r="AA752" s="212"/>
      <c r="AB752" s="212"/>
      <c r="AC752" s="212"/>
      <c r="AD752" s="212"/>
      <c r="AE752" s="212"/>
      <c r="AF752" s="212"/>
      <c r="AG752" s="212" t="s">
        <v>554</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1" x14ac:dyDescent="0.2">
      <c r="A753" s="219"/>
      <c r="B753" s="220"/>
      <c r="C753" s="262" t="s">
        <v>1175</v>
      </c>
      <c r="D753" s="252"/>
      <c r="E753" s="253">
        <v>6</v>
      </c>
      <c r="F753" s="222"/>
      <c r="G753" s="222"/>
      <c r="H753" s="222"/>
      <c r="I753" s="222"/>
      <c r="J753" s="222"/>
      <c r="K753" s="222"/>
      <c r="L753" s="222"/>
      <c r="M753" s="222"/>
      <c r="N753" s="222"/>
      <c r="O753" s="222"/>
      <c r="P753" s="222"/>
      <c r="Q753" s="222"/>
      <c r="R753" s="222"/>
      <c r="S753" s="222"/>
      <c r="T753" s="222"/>
      <c r="U753" s="222"/>
      <c r="V753" s="222"/>
      <c r="W753" s="222"/>
      <c r="X753" s="222"/>
      <c r="Y753" s="212"/>
      <c r="Z753" s="212"/>
      <c r="AA753" s="212"/>
      <c r="AB753" s="212"/>
      <c r="AC753" s="212"/>
      <c r="AD753" s="212"/>
      <c r="AE753" s="212"/>
      <c r="AF753" s="212"/>
      <c r="AG753" s="212" t="s">
        <v>307</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1" x14ac:dyDescent="0.2">
      <c r="A754" s="219"/>
      <c r="B754" s="220"/>
      <c r="C754" s="248"/>
      <c r="D754" s="242"/>
      <c r="E754" s="242"/>
      <c r="F754" s="242"/>
      <c r="G754" s="242"/>
      <c r="H754" s="222"/>
      <c r="I754" s="222"/>
      <c r="J754" s="222"/>
      <c r="K754" s="222"/>
      <c r="L754" s="222"/>
      <c r="M754" s="222"/>
      <c r="N754" s="222"/>
      <c r="O754" s="222"/>
      <c r="P754" s="222"/>
      <c r="Q754" s="222"/>
      <c r="R754" s="222"/>
      <c r="S754" s="222"/>
      <c r="T754" s="222"/>
      <c r="U754" s="222"/>
      <c r="V754" s="222"/>
      <c r="W754" s="222"/>
      <c r="X754" s="222"/>
      <c r="Y754" s="212"/>
      <c r="Z754" s="212"/>
      <c r="AA754" s="212"/>
      <c r="AB754" s="212"/>
      <c r="AC754" s="212"/>
      <c r="AD754" s="212"/>
      <c r="AE754" s="212"/>
      <c r="AF754" s="212"/>
      <c r="AG754" s="212" t="s">
        <v>200</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ht="22.5" outlineLevel="1" x14ac:dyDescent="0.2">
      <c r="A755" s="231">
        <v>98</v>
      </c>
      <c r="B755" s="232" t="s">
        <v>714</v>
      </c>
      <c r="C755" s="245" t="s">
        <v>715</v>
      </c>
      <c r="D755" s="233" t="s">
        <v>548</v>
      </c>
      <c r="E755" s="234">
        <v>2</v>
      </c>
      <c r="F755" s="235"/>
      <c r="G755" s="236">
        <f>ROUND(E755*F755,2)</f>
        <v>0</v>
      </c>
      <c r="H755" s="235"/>
      <c r="I755" s="236">
        <f>ROUND(E755*H755,2)</f>
        <v>0</v>
      </c>
      <c r="J755" s="235"/>
      <c r="K755" s="236">
        <f>ROUND(E755*J755,2)</f>
        <v>0</v>
      </c>
      <c r="L755" s="236">
        <v>21</v>
      </c>
      <c r="M755" s="236">
        <f>G755*(1+L755/100)</f>
        <v>0</v>
      </c>
      <c r="N755" s="236">
        <v>6.6000000000000003E-2</v>
      </c>
      <c r="O755" s="236">
        <f>ROUND(E755*N755,2)</f>
        <v>0.13</v>
      </c>
      <c r="P755" s="236">
        <v>0</v>
      </c>
      <c r="Q755" s="236">
        <f>ROUND(E755*P755,2)</f>
        <v>0</v>
      </c>
      <c r="R755" s="236" t="s">
        <v>552</v>
      </c>
      <c r="S755" s="236" t="s">
        <v>194</v>
      </c>
      <c r="T755" s="237" t="s">
        <v>195</v>
      </c>
      <c r="U755" s="222">
        <v>0</v>
      </c>
      <c r="V755" s="222">
        <f>ROUND(E755*U755,2)</f>
        <v>0</v>
      </c>
      <c r="W755" s="222"/>
      <c r="X755" s="222" t="s">
        <v>553</v>
      </c>
      <c r="Y755" s="212"/>
      <c r="Z755" s="212"/>
      <c r="AA755" s="212"/>
      <c r="AB755" s="212"/>
      <c r="AC755" s="212"/>
      <c r="AD755" s="212"/>
      <c r="AE755" s="212"/>
      <c r="AF755" s="212"/>
      <c r="AG755" s="212" t="s">
        <v>554</v>
      </c>
      <c r="AH755" s="212"/>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1" x14ac:dyDescent="0.2">
      <c r="A756" s="219"/>
      <c r="B756" s="220"/>
      <c r="C756" s="262" t="s">
        <v>1165</v>
      </c>
      <c r="D756" s="252"/>
      <c r="E756" s="253">
        <v>2</v>
      </c>
      <c r="F756" s="222"/>
      <c r="G756" s="222"/>
      <c r="H756" s="222"/>
      <c r="I756" s="222"/>
      <c r="J756" s="222"/>
      <c r="K756" s="222"/>
      <c r="L756" s="222"/>
      <c r="M756" s="222"/>
      <c r="N756" s="222"/>
      <c r="O756" s="222"/>
      <c r="P756" s="222"/>
      <c r="Q756" s="222"/>
      <c r="R756" s="222"/>
      <c r="S756" s="222"/>
      <c r="T756" s="222"/>
      <c r="U756" s="222"/>
      <c r="V756" s="222"/>
      <c r="W756" s="222"/>
      <c r="X756" s="222"/>
      <c r="Y756" s="212"/>
      <c r="Z756" s="212"/>
      <c r="AA756" s="212"/>
      <c r="AB756" s="212"/>
      <c r="AC756" s="212"/>
      <c r="AD756" s="212"/>
      <c r="AE756" s="212"/>
      <c r="AF756" s="212"/>
      <c r="AG756" s="212" t="s">
        <v>307</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1" x14ac:dyDescent="0.2">
      <c r="A757" s="219"/>
      <c r="B757" s="220"/>
      <c r="C757" s="248"/>
      <c r="D757" s="242"/>
      <c r="E757" s="242"/>
      <c r="F757" s="242"/>
      <c r="G757" s="242"/>
      <c r="H757" s="222"/>
      <c r="I757" s="222"/>
      <c r="J757" s="222"/>
      <c r="K757" s="222"/>
      <c r="L757" s="222"/>
      <c r="M757" s="222"/>
      <c r="N757" s="222"/>
      <c r="O757" s="222"/>
      <c r="P757" s="222"/>
      <c r="Q757" s="222"/>
      <c r="R757" s="222"/>
      <c r="S757" s="222"/>
      <c r="T757" s="222"/>
      <c r="U757" s="222"/>
      <c r="V757" s="222"/>
      <c r="W757" s="222"/>
      <c r="X757" s="222"/>
      <c r="Y757" s="212"/>
      <c r="Z757" s="212"/>
      <c r="AA757" s="212"/>
      <c r="AB757" s="212"/>
      <c r="AC757" s="212"/>
      <c r="AD757" s="212"/>
      <c r="AE757" s="212"/>
      <c r="AF757" s="212"/>
      <c r="AG757" s="212" t="s">
        <v>200</v>
      </c>
      <c r="AH757" s="212"/>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ht="22.5" outlineLevel="1" x14ac:dyDescent="0.2">
      <c r="A758" s="231">
        <v>99</v>
      </c>
      <c r="B758" s="232" t="s">
        <v>1239</v>
      </c>
      <c r="C758" s="245" t="s">
        <v>1240</v>
      </c>
      <c r="D758" s="233" t="s">
        <v>548</v>
      </c>
      <c r="E758" s="234">
        <v>1</v>
      </c>
      <c r="F758" s="235"/>
      <c r="G758" s="236">
        <f>ROUND(E758*F758,2)</f>
        <v>0</v>
      </c>
      <c r="H758" s="235"/>
      <c r="I758" s="236">
        <f>ROUND(E758*H758,2)</f>
        <v>0</v>
      </c>
      <c r="J758" s="235"/>
      <c r="K758" s="236">
        <f>ROUND(E758*J758,2)</f>
        <v>0</v>
      </c>
      <c r="L758" s="236">
        <v>21</v>
      </c>
      <c r="M758" s="236">
        <f>G758*(1+L758/100)</f>
        <v>0</v>
      </c>
      <c r="N758" s="236">
        <v>1.396E-2</v>
      </c>
      <c r="O758" s="236">
        <f>ROUND(E758*N758,2)</f>
        <v>0.01</v>
      </c>
      <c r="P758" s="236">
        <v>0</v>
      </c>
      <c r="Q758" s="236">
        <f>ROUND(E758*P758,2)</f>
        <v>0</v>
      </c>
      <c r="R758" s="236" t="s">
        <v>552</v>
      </c>
      <c r="S758" s="236" t="s">
        <v>194</v>
      </c>
      <c r="T758" s="237" t="s">
        <v>195</v>
      </c>
      <c r="U758" s="222">
        <v>0</v>
      </c>
      <c r="V758" s="222">
        <f>ROUND(E758*U758,2)</f>
        <v>0</v>
      </c>
      <c r="W758" s="222"/>
      <c r="X758" s="222" t="s">
        <v>553</v>
      </c>
      <c r="Y758" s="212"/>
      <c r="Z758" s="212"/>
      <c r="AA758" s="212"/>
      <c r="AB758" s="212"/>
      <c r="AC758" s="212"/>
      <c r="AD758" s="212"/>
      <c r="AE758" s="212"/>
      <c r="AF758" s="212"/>
      <c r="AG758" s="212" t="s">
        <v>554</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
      <c r="A759" s="219"/>
      <c r="B759" s="220"/>
      <c r="C759" s="262" t="s">
        <v>1208</v>
      </c>
      <c r="D759" s="252"/>
      <c r="E759" s="253">
        <v>1</v>
      </c>
      <c r="F759" s="222"/>
      <c r="G759" s="222"/>
      <c r="H759" s="222"/>
      <c r="I759" s="222"/>
      <c r="J759" s="222"/>
      <c r="K759" s="222"/>
      <c r="L759" s="222"/>
      <c r="M759" s="222"/>
      <c r="N759" s="222"/>
      <c r="O759" s="222"/>
      <c r="P759" s="222"/>
      <c r="Q759" s="222"/>
      <c r="R759" s="222"/>
      <c r="S759" s="222"/>
      <c r="T759" s="222"/>
      <c r="U759" s="222"/>
      <c r="V759" s="222"/>
      <c r="W759" s="222"/>
      <c r="X759" s="222"/>
      <c r="Y759" s="212"/>
      <c r="Z759" s="212"/>
      <c r="AA759" s="212"/>
      <c r="AB759" s="212"/>
      <c r="AC759" s="212"/>
      <c r="AD759" s="212"/>
      <c r="AE759" s="212"/>
      <c r="AF759" s="212"/>
      <c r="AG759" s="212" t="s">
        <v>307</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1" x14ac:dyDescent="0.2">
      <c r="A760" s="219"/>
      <c r="B760" s="220"/>
      <c r="C760" s="248"/>
      <c r="D760" s="242"/>
      <c r="E760" s="242"/>
      <c r="F760" s="242"/>
      <c r="G760" s="242"/>
      <c r="H760" s="222"/>
      <c r="I760" s="222"/>
      <c r="J760" s="222"/>
      <c r="K760" s="222"/>
      <c r="L760" s="222"/>
      <c r="M760" s="222"/>
      <c r="N760" s="222"/>
      <c r="O760" s="222"/>
      <c r="P760" s="222"/>
      <c r="Q760" s="222"/>
      <c r="R760" s="222"/>
      <c r="S760" s="222"/>
      <c r="T760" s="222"/>
      <c r="U760" s="222"/>
      <c r="V760" s="222"/>
      <c r="W760" s="222"/>
      <c r="X760" s="222"/>
      <c r="Y760" s="212"/>
      <c r="Z760" s="212"/>
      <c r="AA760" s="212"/>
      <c r="AB760" s="212"/>
      <c r="AC760" s="212"/>
      <c r="AD760" s="212"/>
      <c r="AE760" s="212"/>
      <c r="AF760" s="212"/>
      <c r="AG760" s="212" t="s">
        <v>200</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ht="22.5" outlineLevel="1" x14ac:dyDescent="0.2">
      <c r="A761" s="231">
        <v>100</v>
      </c>
      <c r="B761" s="232" t="s">
        <v>716</v>
      </c>
      <c r="C761" s="245" t="s">
        <v>717</v>
      </c>
      <c r="D761" s="233" t="s">
        <v>548</v>
      </c>
      <c r="E761" s="234">
        <v>1</v>
      </c>
      <c r="F761" s="235"/>
      <c r="G761" s="236">
        <f>ROUND(E761*F761,2)</f>
        <v>0</v>
      </c>
      <c r="H761" s="235"/>
      <c r="I761" s="236">
        <f>ROUND(E761*H761,2)</f>
        <v>0</v>
      </c>
      <c r="J761" s="235"/>
      <c r="K761" s="236">
        <f>ROUND(E761*J761,2)</f>
        <v>0</v>
      </c>
      <c r="L761" s="236">
        <v>21</v>
      </c>
      <c r="M761" s="236">
        <f>G761*(1+L761/100)</f>
        <v>0</v>
      </c>
      <c r="N761" s="236">
        <v>2.3E-2</v>
      </c>
      <c r="O761" s="236">
        <f>ROUND(E761*N761,2)</f>
        <v>0.02</v>
      </c>
      <c r="P761" s="236">
        <v>0</v>
      </c>
      <c r="Q761" s="236">
        <f>ROUND(E761*P761,2)</f>
        <v>0</v>
      </c>
      <c r="R761" s="236" t="s">
        <v>552</v>
      </c>
      <c r="S761" s="236" t="s">
        <v>194</v>
      </c>
      <c r="T761" s="237" t="s">
        <v>195</v>
      </c>
      <c r="U761" s="222">
        <v>0</v>
      </c>
      <c r="V761" s="222">
        <f>ROUND(E761*U761,2)</f>
        <v>0</v>
      </c>
      <c r="W761" s="222"/>
      <c r="X761" s="222" t="s">
        <v>553</v>
      </c>
      <c r="Y761" s="212"/>
      <c r="Z761" s="212"/>
      <c r="AA761" s="212"/>
      <c r="AB761" s="212"/>
      <c r="AC761" s="212"/>
      <c r="AD761" s="212"/>
      <c r="AE761" s="212"/>
      <c r="AF761" s="212"/>
      <c r="AG761" s="212" t="s">
        <v>554</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1" x14ac:dyDescent="0.2">
      <c r="A762" s="219"/>
      <c r="B762" s="220"/>
      <c r="C762" s="262" t="s">
        <v>1173</v>
      </c>
      <c r="D762" s="252"/>
      <c r="E762" s="253">
        <v>1</v>
      </c>
      <c r="F762" s="222"/>
      <c r="G762" s="222"/>
      <c r="H762" s="222"/>
      <c r="I762" s="222"/>
      <c r="J762" s="222"/>
      <c r="K762" s="222"/>
      <c r="L762" s="222"/>
      <c r="M762" s="222"/>
      <c r="N762" s="222"/>
      <c r="O762" s="222"/>
      <c r="P762" s="222"/>
      <c r="Q762" s="222"/>
      <c r="R762" s="222"/>
      <c r="S762" s="222"/>
      <c r="T762" s="222"/>
      <c r="U762" s="222"/>
      <c r="V762" s="222"/>
      <c r="W762" s="222"/>
      <c r="X762" s="222"/>
      <c r="Y762" s="212"/>
      <c r="Z762" s="212"/>
      <c r="AA762" s="212"/>
      <c r="AB762" s="212"/>
      <c r="AC762" s="212"/>
      <c r="AD762" s="212"/>
      <c r="AE762" s="212"/>
      <c r="AF762" s="212"/>
      <c r="AG762" s="212" t="s">
        <v>307</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1" x14ac:dyDescent="0.2">
      <c r="A763" s="219"/>
      <c r="B763" s="220"/>
      <c r="C763" s="248"/>
      <c r="D763" s="242"/>
      <c r="E763" s="242"/>
      <c r="F763" s="242"/>
      <c r="G763" s="242"/>
      <c r="H763" s="222"/>
      <c r="I763" s="222"/>
      <c r="J763" s="222"/>
      <c r="K763" s="222"/>
      <c r="L763" s="222"/>
      <c r="M763" s="222"/>
      <c r="N763" s="222"/>
      <c r="O763" s="222"/>
      <c r="P763" s="222"/>
      <c r="Q763" s="222"/>
      <c r="R763" s="222"/>
      <c r="S763" s="222"/>
      <c r="T763" s="222"/>
      <c r="U763" s="222"/>
      <c r="V763" s="222"/>
      <c r="W763" s="222"/>
      <c r="X763" s="222"/>
      <c r="Y763" s="212"/>
      <c r="Z763" s="212"/>
      <c r="AA763" s="212"/>
      <c r="AB763" s="212"/>
      <c r="AC763" s="212"/>
      <c r="AD763" s="212"/>
      <c r="AE763" s="212"/>
      <c r="AF763" s="212"/>
      <c r="AG763" s="212" t="s">
        <v>200</v>
      </c>
      <c r="AH763" s="212"/>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ht="22.5" outlineLevel="1" x14ac:dyDescent="0.2">
      <c r="A764" s="231">
        <v>101</v>
      </c>
      <c r="B764" s="232" t="s">
        <v>1241</v>
      </c>
      <c r="C764" s="245" t="s">
        <v>1242</v>
      </c>
      <c r="D764" s="233" t="s">
        <v>548</v>
      </c>
      <c r="E764" s="234">
        <v>3</v>
      </c>
      <c r="F764" s="235"/>
      <c r="G764" s="236">
        <f>ROUND(E764*F764,2)</f>
        <v>0</v>
      </c>
      <c r="H764" s="235"/>
      <c r="I764" s="236">
        <f>ROUND(E764*H764,2)</f>
        <v>0</v>
      </c>
      <c r="J764" s="235"/>
      <c r="K764" s="236">
        <f>ROUND(E764*J764,2)</f>
        <v>0</v>
      </c>
      <c r="L764" s="236">
        <v>21</v>
      </c>
      <c r="M764" s="236">
        <f>G764*(1+L764/100)</f>
        <v>0</v>
      </c>
      <c r="N764" s="236">
        <v>3.2000000000000001E-2</v>
      </c>
      <c r="O764" s="236">
        <f>ROUND(E764*N764,2)</f>
        <v>0.1</v>
      </c>
      <c r="P764" s="236">
        <v>0</v>
      </c>
      <c r="Q764" s="236">
        <f>ROUND(E764*P764,2)</f>
        <v>0</v>
      </c>
      <c r="R764" s="236" t="s">
        <v>552</v>
      </c>
      <c r="S764" s="236" t="s">
        <v>194</v>
      </c>
      <c r="T764" s="237" t="s">
        <v>195</v>
      </c>
      <c r="U764" s="222">
        <v>0</v>
      </c>
      <c r="V764" s="222">
        <f>ROUND(E764*U764,2)</f>
        <v>0</v>
      </c>
      <c r="W764" s="222"/>
      <c r="X764" s="222" t="s">
        <v>553</v>
      </c>
      <c r="Y764" s="212"/>
      <c r="Z764" s="212"/>
      <c r="AA764" s="212"/>
      <c r="AB764" s="212"/>
      <c r="AC764" s="212"/>
      <c r="AD764" s="212"/>
      <c r="AE764" s="212"/>
      <c r="AF764" s="212"/>
      <c r="AG764" s="212" t="s">
        <v>554</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
      <c r="A765" s="219"/>
      <c r="B765" s="220"/>
      <c r="C765" s="262" t="s">
        <v>1220</v>
      </c>
      <c r="D765" s="252"/>
      <c r="E765" s="253">
        <v>3</v>
      </c>
      <c r="F765" s="222"/>
      <c r="G765" s="222"/>
      <c r="H765" s="222"/>
      <c r="I765" s="222"/>
      <c r="J765" s="222"/>
      <c r="K765" s="222"/>
      <c r="L765" s="222"/>
      <c r="M765" s="222"/>
      <c r="N765" s="222"/>
      <c r="O765" s="222"/>
      <c r="P765" s="222"/>
      <c r="Q765" s="222"/>
      <c r="R765" s="222"/>
      <c r="S765" s="222"/>
      <c r="T765" s="222"/>
      <c r="U765" s="222"/>
      <c r="V765" s="222"/>
      <c r="W765" s="222"/>
      <c r="X765" s="222"/>
      <c r="Y765" s="212"/>
      <c r="Z765" s="212"/>
      <c r="AA765" s="212"/>
      <c r="AB765" s="212"/>
      <c r="AC765" s="212"/>
      <c r="AD765" s="212"/>
      <c r="AE765" s="212"/>
      <c r="AF765" s="212"/>
      <c r="AG765" s="212" t="s">
        <v>307</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1" x14ac:dyDescent="0.2">
      <c r="A766" s="219"/>
      <c r="B766" s="220"/>
      <c r="C766" s="248"/>
      <c r="D766" s="242"/>
      <c r="E766" s="242"/>
      <c r="F766" s="242"/>
      <c r="G766" s="242"/>
      <c r="H766" s="222"/>
      <c r="I766" s="222"/>
      <c r="J766" s="222"/>
      <c r="K766" s="222"/>
      <c r="L766" s="222"/>
      <c r="M766" s="222"/>
      <c r="N766" s="222"/>
      <c r="O766" s="222"/>
      <c r="P766" s="222"/>
      <c r="Q766" s="222"/>
      <c r="R766" s="222"/>
      <c r="S766" s="222"/>
      <c r="T766" s="222"/>
      <c r="U766" s="222"/>
      <c r="V766" s="222"/>
      <c r="W766" s="222"/>
      <c r="X766" s="222"/>
      <c r="Y766" s="212"/>
      <c r="Z766" s="212"/>
      <c r="AA766" s="212"/>
      <c r="AB766" s="212"/>
      <c r="AC766" s="212"/>
      <c r="AD766" s="212"/>
      <c r="AE766" s="212"/>
      <c r="AF766" s="212"/>
      <c r="AG766" s="212" t="s">
        <v>200</v>
      </c>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ht="22.5" outlineLevel="1" x14ac:dyDescent="0.2">
      <c r="A767" s="231">
        <v>102</v>
      </c>
      <c r="B767" s="232" t="s">
        <v>1243</v>
      </c>
      <c r="C767" s="245" t="s">
        <v>1244</v>
      </c>
      <c r="D767" s="233" t="s">
        <v>548</v>
      </c>
      <c r="E767" s="234">
        <v>1</v>
      </c>
      <c r="F767" s="235"/>
      <c r="G767" s="236">
        <f>ROUND(E767*F767,2)</f>
        <v>0</v>
      </c>
      <c r="H767" s="235"/>
      <c r="I767" s="236">
        <f>ROUND(E767*H767,2)</f>
        <v>0</v>
      </c>
      <c r="J767" s="235"/>
      <c r="K767" s="236">
        <f>ROUND(E767*J767,2)</f>
        <v>0</v>
      </c>
      <c r="L767" s="236">
        <v>21</v>
      </c>
      <c r="M767" s="236">
        <f>G767*(1+L767/100)</f>
        <v>0</v>
      </c>
      <c r="N767" s="236">
        <v>4.7E-2</v>
      </c>
      <c r="O767" s="236">
        <f>ROUND(E767*N767,2)</f>
        <v>0.05</v>
      </c>
      <c r="P767" s="236">
        <v>0</v>
      </c>
      <c r="Q767" s="236">
        <f>ROUND(E767*P767,2)</f>
        <v>0</v>
      </c>
      <c r="R767" s="236" t="s">
        <v>552</v>
      </c>
      <c r="S767" s="236" t="s">
        <v>194</v>
      </c>
      <c r="T767" s="237" t="s">
        <v>195</v>
      </c>
      <c r="U767" s="222">
        <v>0</v>
      </c>
      <c r="V767" s="222">
        <f>ROUND(E767*U767,2)</f>
        <v>0</v>
      </c>
      <c r="W767" s="222"/>
      <c r="X767" s="222" t="s">
        <v>553</v>
      </c>
      <c r="Y767" s="212"/>
      <c r="Z767" s="212"/>
      <c r="AA767" s="212"/>
      <c r="AB767" s="212"/>
      <c r="AC767" s="212"/>
      <c r="AD767" s="212"/>
      <c r="AE767" s="212"/>
      <c r="AF767" s="212"/>
      <c r="AG767" s="212" t="s">
        <v>554</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1" x14ac:dyDescent="0.2">
      <c r="A768" s="219"/>
      <c r="B768" s="220"/>
      <c r="C768" s="262" t="s">
        <v>1173</v>
      </c>
      <c r="D768" s="252"/>
      <c r="E768" s="253">
        <v>1</v>
      </c>
      <c r="F768" s="222"/>
      <c r="G768" s="222"/>
      <c r="H768" s="222"/>
      <c r="I768" s="222"/>
      <c r="J768" s="222"/>
      <c r="K768" s="222"/>
      <c r="L768" s="222"/>
      <c r="M768" s="222"/>
      <c r="N768" s="222"/>
      <c r="O768" s="222"/>
      <c r="P768" s="222"/>
      <c r="Q768" s="222"/>
      <c r="R768" s="222"/>
      <c r="S768" s="222"/>
      <c r="T768" s="222"/>
      <c r="U768" s="222"/>
      <c r="V768" s="222"/>
      <c r="W768" s="222"/>
      <c r="X768" s="222"/>
      <c r="Y768" s="212"/>
      <c r="Z768" s="212"/>
      <c r="AA768" s="212"/>
      <c r="AB768" s="212"/>
      <c r="AC768" s="212"/>
      <c r="AD768" s="212"/>
      <c r="AE768" s="212"/>
      <c r="AF768" s="212"/>
      <c r="AG768" s="212" t="s">
        <v>307</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1" x14ac:dyDescent="0.2">
      <c r="A769" s="219"/>
      <c r="B769" s="220"/>
      <c r="C769" s="248"/>
      <c r="D769" s="242"/>
      <c r="E769" s="242"/>
      <c r="F769" s="242"/>
      <c r="G769" s="242"/>
      <c r="H769" s="222"/>
      <c r="I769" s="222"/>
      <c r="J769" s="222"/>
      <c r="K769" s="222"/>
      <c r="L769" s="222"/>
      <c r="M769" s="222"/>
      <c r="N769" s="222"/>
      <c r="O769" s="222"/>
      <c r="P769" s="222"/>
      <c r="Q769" s="222"/>
      <c r="R769" s="222"/>
      <c r="S769" s="222"/>
      <c r="T769" s="222"/>
      <c r="U769" s="222"/>
      <c r="V769" s="222"/>
      <c r="W769" s="222"/>
      <c r="X769" s="222"/>
      <c r="Y769" s="212"/>
      <c r="Z769" s="212"/>
      <c r="AA769" s="212"/>
      <c r="AB769" s="212"/>
      <c r="AC769" s="212"/>
      <c r="AD769" s="212"/>
      <c r="AE769" s="212"/>
      <c r="AF769" s="212"/>
      <c r="AG769" s="212" t="s">
        <v>200</v>
      </c>
      <c r="AH769" s="212"/>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1" x14ac:dyDescent="0.2">
      <c r="A770" s="231">
        <v>103</v>
      </c>
      <c r="B770" s="232" t="s">
        <v>1245</v>
      </c>
      <c r="C770" s="245" t="s">
        <v>1246</v>
      </c>
      <c r="D770" s="233" t="s">
        <v>548</v>
      </c>
      <c r="E770" s="234">
        <v>3</v>
      </c>
      <c r="F770" s="235"/>
      <c r="G770" s="236">
        <f>ROUND(E770*F770,2)</f>
        <v>0</v>
      </c>
      <c r="H770" s="235"/>
      <c r="I770" s="236">
        <f>ROUND(E770*H770,2)</f>
        <v>0</v>
      </c>
      <c r="J770" s="235"/>
      <c r="K770" s="236">
        <f>ROUND(E770*J770,2)</f>
        <v>0</v>
      </c>
      <c r="L770" s="236">
        <v>21</v>
      </c>
      <c r="M770" s="236">
        <f>G770*(1+L770/100)</f>
        <v>0</v>
      </c>
      <c r="N770" s="236">
        <v>3.6499999999999998E-2</v>
      </c>
      <c r="O770" s="236">
        <f>ROUND(E770*N770,2)</f>
        <v>0.11</v>
      </c>
      <c r="P770" s="236">
        <v>0</v>
      </c>
      <c r="Q770" s="236">
        <f>ROUND(E770*P770,2)</f>
        <v>0</v>
      </c>
      <c r="R770" s="236" t="s">
        <v>552</v>
      </c>
      <c r="S770" s="236" t="s">
        <v>194</v>
      </c>
      <c r="T770" s="237" t="s">
        <v>195</v>
      </c>
      <c r="U770" s="222">
        <v>0</v>
      </c>
      <c r="V770" s="222">
        <f>ROUND(E770*U770,2)</f>
        <v>0</v>
      </c>
      <c r="W770" s="222"/>
      <c r="X770" s="222" t="s">
        <v>553</v>
      </c>
      <c r="Y770" s="212"/>
      <c r="Z770" s="212"/>
      <c r="AA770" s="212"/>
      <c r="AB770" s="212"/>
      <c r="AC770" s="212"/>
      <c r="AD770" s="212"/>
      <c r="AE770" s="212"/>
      <c r="AF770" s="212"/>
      <c r="AG770" s="212" t="s">
        <v>554</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1" x14ac:dyDescent="0.2">
      <c r="A771" s="219"/>
      <c r="B771" s="220"/>
      <c r="C771" s="262" t="s">
        <v>1221</v>
      </c>
      <c r="D771" s="252"/>
      <c r="E771" s="253">
        <v>3</v>
      </c>
      <c r="F771" s="222"/>
      <c r="G771" s="222"/>
      <c r="H771" s="222"/>
      <c r="I771" s="222"/>
      <c r="J771" s="222"/>
      <c r="K771" s="222"/>
      <c r="L771" s="222"/>
      <c r="M771" s="222"/>
      <c r="N771" s="222"/>
      <c r="O771" s="222"/>
      <c r="P771" s="222"/>
      <c r="Q771" s="222"/>
      <c r="R771" s="222"/>
      <c r="S771" s="222"/>
      <c r="T771" s="222"/>
      <c r="U771" s="222"/>
      <c r="V771" s="222"/>
      <c r="W771" s="222"/>
      <c r="X771" s="222"/>
      <c r="Y771" s="212"/>
      <c r="Z771" s="212"/>
      <c r="AA771" s="212"/>
      <c r="AB771" s="212"/>
      <c r="AC771" s="212"/>
      <c r="AD771" s="212"/>
      <c r="AE771" s="212"/>
      <c r="AF771" s="212"/>
      <c r="AG771" s="212" t="s">
        <v>307</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1" x14ac:dyDescent="0.2">
      <c r="A772" s="219"/>
      <c r="B772" s="220"/>
      <c r="C772" s="248"/>
      <c r="D772" s="242"/>
      <c r="E772" s="242"/>
      <c r="F772" s="242"/>
      <c r="G772" s="242"/>
      <c r="H772" s="222"/>
      <c r="I772" s="222"/>
      <c r="J772" s="222"/>
      <c r="K772" s="222"/>
      <c r="L772" s="222"/>
      <c r="M772" s="222"/>
      <c r="N772" s="222"/>
      <c r="O772" s="222"/>
      <c r="P772" s="222"/>
      <c r="Q772" s="222"/>
      <c r="R772" s="222"/>
      <c r="S772" s="222"/>
      <c r="T772" s="222"/>
      <c r="U772" s="222"/>
      <c r="V772" s="222"/>
      <c r="W772" s="222"/>
      <c r="X772" s="222"/>
      <c r="Y772" s="212"/>
      <c r="Z772" s="212"/>
      <c r="AA772" s="212"/>
      <c r="AB772" s="212"/>
      <c r="AC772" s="212"/>
      <c r="AD772" s="212"/>
      <c r="AE772" s="212"/>
      <c r="AF772" s="212"/>
      <c r="AG772" s="212" t="s">
        <v>200</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ht="22.5" outlineLevel="1" x14ac:dyDescent="0.2">
      <c r="A773" s="231">
        <v>104</v>
      </c>
      <c r="B773" s="232" t="s">
        <v>722</v>
      </c>
      <c r="C773" s="245" t="s">
        <v>723</v>
      </c>
      <c r="D773" s="233" t="s">
        <v>548</v>
      </c>
      <c r="E773" s="234">
        <v>6</v>
      </c>
      <c r="F773" s="235"/>
      <c r="G773" s="236">
        <f>ROUND(E773*F773,2)</f>
        <v>0</v>
      </c>
      <c r="H773" s="235"/>
      <c r="I773" s="236">
        <f>ROUND(E773*H773,2)</f>
        <v>0</v>
      </c>
      <c r="J773" s="235"/>
      <c r="K773" s="236">
        <f>ROUND(E773*J773,2)</f>
        <v>0</v>
      </c>
      <c r="L773" s="236">
        <v>21</v>
      </c>
      <c r="M773" s="236">
        <f>G773*(1+L773/100)</f>
        <v>0</v>
      </c>
      <c r="N773" s="236">
        <v>9.1999999999999998E-3</v>
      </c>
      <c r="O773" s="236">
        <f>ROUND(E773*N773,2)</f>
        <v>0.06</v>
      </c>
      <c r="P773" s="236">
        <v>0</v>
      </c>
      <c r="Q773" s="236">
        <f>ROUND(E773*P773,2)</f>
        <v>0</v>
      </c>
      <c r="R773" s="236" t="s">
        <v>552</v>
      </c>
      <c r="S773" s="236" t="s">
        <v>194</v>
      </c>
      <c r="T773" s="237" t="s">
        <v>195</v>
      </c>
      <c r="U773" s="222">
        <v>0</v>
      </c>
      <c r="V773" s="222">
        <f>ROUND(E773*U773,2)</f>
        <v>0</v>
      </c>
      <c r="W773" s="222"/>
      <c r="X773" s="222" t="s">
        <v>553</v>
      </c>
      <c r="Y773" s="212"/>
      <c r="Z773" s="212"/>
      <c r="AA773" s="212"/>
      <c r="AB773" s="212"/>
      <c r="AC773" s="212"/>
      <c r="AD773" s="212"/>
      <c r="AE773" s="212"/>
      <c r="AF773" s="212"/>
      <c r="AG773" s="212" t="s">
        <v>554</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1" x14ac:dyDescent="0.2">
      <c r="A774" s="219"/>
      <c r="B774" s="220"/>
      <c r="C774" s="262" t="s">
        <v>1219</v>
      </c>
      <c r="D774" s="252"/>
      <c r="E774" s="253">
        <v>4</v>
      </c>
      <c r="F774" s="222"/>
      <c r="G774" s="222"/>
      <c r="H774" s="222"/>
      <c r="I774" s="222"/>
      <c r="J774" s="222"/>
      <c r="K774" s="222"/>
      <c r="L774" s="222"/>
      <c r="M774" s="222"/>
      <c r="N774" s="222"/>
      <c r="O774" s="222"/>
      <c r="P774" s="222"/>
      <c r="Q774" s="222"/>
      <c r="R774" s="222"/>
      <c r="S774" s="222"/>
      <c r="T774" s="222"/>
      <c r="U774" s="222"/>
      <c r="V774" s="222"/>
      <c r="W774" s="222"/>
      <c r="X774" s="222"/>
      <c r="Y774" s="212"/>
      <c r="Z774" s="212"/>
      <c r="AA774" s="212"/>
      <c r="AB774" s="212"/>
      <c r="AC774" s="212"/>
      <c r="AD774" s="212"/>
      <c r="AE774" s="212"/>
      <c r="AF774" s="212"/>
      <c r="AG774" s="212" t="s">
        <v>307</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1" x14ac:dyDescent="0.2">
      <c r="A775" s="219"/>
      <c r="B775" s="220"/>
      <c r="C775" s="262" t="s">
        <v>1165</v>
      </c>
      <c r="D775" s="252"/>
      <c r="E775" s="253">
        <v>2</v>
      </c>
      <c r="F775" s="222"/>
      <c r="G775" s="222"/>
      <c r="H775" s="222"/>
      <c r="I775" s="222"/>
      <c r="J775" s="222"/>
      <c r="K775" s="222"/>
      <c r="L775" s="222"/>
      <c r="M775" s="222"/>
      <c r="N775" s="222"/>
      <c r="O775" s="222"/>
      <c r="P775" s="222"/>
      <c r="Q775" s="222"/>
      <c r="R775" s="222"/>
      <c r="S775" s="222"/>
      <c r="T775" s="222"/>
      <c r="U775" s="222"/>
      <c r="V775" s="222"/>
      <c r="W775" s="222"/>
      <c r="X775" s="222"/>
      <c r="Y775" s="212"/>
      <c r="Z775" s="212"/>
      <c r="AA775" s="212"/>
      <c r="AB775" s="212"/>
      <c r="AC775" s="212"/>
      <c r="AD775" s="212"/>
      <c r="AE775" s="212"/>
      <c r="AF775" s="212"/>
      <c r="AG775" s="212" t="s">
        <v>307</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1" x14ac:dyDescent="0.2">
      <c r="A776" s="219"/>
      <c r="B776" s="220"/>
      <c r="C776" s="248"/>
      <c r="D776" s="242"/>
      <c r="E776" s="242"/>
      <c r="F776" s="242"/>
      <c r="G776" s="242"/>
      <c r="H776" s="222"/>
      <c r="I776" s="222"/>
      <c r="J776" s="222"/>
      <c r="K776" s="222"/>
      <c r="L776" s="222"/>
      <c r="M776" s="222"/>
      <c r="N776" s="222"/>
      <c r="O776" s="222"/>
      <c r="P776" s="222"/>
      <c r="Q776" s="222"/>
      <c r="R776" s="222"/>
      <c r="S776" s="222"/>
      <c r="T776" s="222"/>
      <c r="U776" s="222"/>
      <c r="V776" s="222"/>
      <c r="W776" s="222"/>
      <c r="X776" s="222"/>
      <c r="Y776" s="212"/>
      <c r="Z776" s="212"/>
      <c r="AA776" s="212"/>
      <c r="AB776" s="212"/>
      <c r="AC776" s="212"/>
      <c r="AD776" s="212"/>
      <c r="AE776" s="212"/>
      <c r="AF776" s="212"/>
      <c r="AG776" s="212" t="s">
        <v>200</v>
      </c>
      <c r="AH776" s="212"/>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ht="22.5" outlineLevel="1" x14ac:dyDescent="0.2">
      <c r="A777" s="231">
        <v>105</v>
      </c>
      <c r="B777" s="232" t="s">
        <v>724</v>
      </c>
      <c r="C777" s="245" t="s">
        <v>725</v>
      </c>
      <c r="D777" s="233" t="s">
        <v>548</v>
      </c>
      <c r="E777" s="234">
        <v>7</v>
      </c>
      <c r="F777" s="235"/>
      <c r="G777" s="236">
        <f>ROUND(E777*F777,2)</f>
        <v>0</v>
      </c>
      <c r="H777" s="235"/>
      <c r="I777" s="236">
        <f>ROUND(E777*H777,2)</f>
        <v>0</v>
      </c>
      <c r="J777" s="235"/>
      <c r="K777" s="236">
        <f>ROUND(E777*J777,2)</f>
        <v>0</v>
      </c>
      <c r="L777" s="236">
        <v>21</v>
      </c>
      <c r="M777" s="236">
        <f>G777*(1+L777/100)</f>
        <v>0</v>
      </c>
      <c r="N777" s="236">
        <v>1.06E-2</v>
      </c>
      <c r="O777" s="236">
        <f>ROUND(E777*N777,2)</f>
        <v>7.0000000000000007E-2</v>
      </c>
      <c r="P777" s="236">
        <v>0</v>
      </c>
      <c r="Q777" s="236">
        <f>ROUND(E777*P777,2)</f>
        <v>0</v>
      </c>
      <c r="R777" s="236" t="s">
        <v>552</v>
      </c>
      <c r="S777" s="236" t="s">
        <v>194</v>
      </c>
      <c r="T777" s="237" t="s">
        <v>195</v>
      </c>
      <c r="U777" s="222">
        <v>0</v>
      </c>
      <c r="V777" s="222">
        <f>ROUND(E777*U777,2)</f>
        <v>0</v>
      </c>
      <c r="W777" s="222"/>
      <c r="X777" s="222" t="s">
        <v>553</v>
      </c>
      <c r="Y777" s="212"/>
      <c r="Z777" s="212"/>
      <c r="AA777" s="212"/>
      <c r="AB777" s="212"/>
      <c r="AC777" s="212"/>
      <c r="AD777" s="212"/>
      <c r="AE777" s="212"/>
      <c r="AF777" s="212"/>
      <c r="AG777" s="212" t="s">
        <v>554</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1" x14ac:dyDescent="0.2">
      <c r="A778" s="219"/>
      <c r="B778" s="220"/>
      <c r="C778" s="262" t="s">
        <v>1219</v>
      </c>
      <c r="D778" s="252"/>
      <c r="E778" s="253">
        <v>4</v>
      </c>
      <c r="F778" s="222"/>
      <c r="G778" s="222"/>
      <c r="H778" s="222"/>
      <c r="I778" s="222"/>
      <c r="J778" s="222"/>
      <c r="K778" s="222"/>
      <c r="L778" s="222"/>
      <c r="M778" s="222"/>
      <c r="N778" s="222"/>
      <c r="O778" s="222"/>
      <c r="P778" s="222"/>
      <c r="Q778" s="222"/>
      <c r="R778" s="222"/>
      <c r="S778" s="222"/>
      <c r="T778" s="222"/>
      <c r="U778" s="222"/>
      <c r="V778" s="222"/>
      <c r="W778" s="222"/>
      <c r="X778" s="222"/>
      <c r="Y778" s="212"/>
      <c r="Z778" s="212"/>
      <c r="AA778" s="212"/>
      <c r="AB778" s="212"/>
      <c r="AC778" s="212"/>
      <c r="AD778" s="212"/>
      <c r="AE778" s="212"/>
      <c r="AF778" s="212"/>
      <c r="AG778" s="212" t="s">
        <v>307</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1" x14ac:dyDescent="0.2">
      <c r="A779" s="219"/>
      <c r="B779" s="220"/>
      <c r="C779" s="262" t="s">
        <v>1177</v>
      </c>
      <c r="D779" s="252"/>
      <c r="E779" s="253">
        <v>3</v>
      </c>
      <c r="F779" s="222"/>
      <c r="G779" s="222"/>
      <c r="H779" s="222"/>
      <c r="I779" s="222"/>
      <c r="J779" s="222"/>
      <c r="K779" s="222"/>
      <c r="L779" s="222"/>
      <c r="M779" s="222"/>
      <c r="N779" s="222"/>
      <c r="O779" s="222"/>
      <c r="P779" s="222"/>
      <c r="Q779" s="222"/>
      <c r="R779" s="222"/>
      <c r="S779" s="222"/>
      <c r="T779" s="222"/>
      <c r="U779" s="222"/>
      <c r="V779" s="222"/>
      <c r="W779" s="222"/>
      <c r="X779" s="222"/>
      <c r="Y779" s="212"/>
      <c r="Z779" s="212"/>
      <c r="AA779" s="212"/>
      <c r="AB779" s="212"/>
      <c r="AC779" s="212"/>
      <c r="AD779" s="212"/>
      <c r="AE779" s="212"/>
      <c r="AF779" s="212"/>
      <c r="AG779" s="212" t="s">
        <v>307</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1" x14ac:dyDescent="0.2">
      <c r="A780" s="219"/>
      <c r="B780" s="220"/>
      <c r="C780" s="248"/>
      <c r="D780" s="242"/>
      <c r="E780" s="242"/>
      <c r="F780" s="242"/>
      <c r="G780" s="242"/>
      <c r="H780" s="222"/>
      <c r="I780" s="222"/>
      <c r="J780" s="222"/>
      <c r="K780" s="222"/>
      <c r="L780" s="222"/>
      <c r="M780" s="222"/>
      <c r="N780" s="222"/>
      <c r="O780" s="222"/>
      <c r="P780" s="222"/>
      <c r="Q780" s="222"/>
      <c r="R780" s="222"/>
      <c r="S780" s="222"/>
      <c r="T780" s="222"/>
      <c r="U780" s="222"/>
      <c r="V780" s="222"/>
      <c r="W780" s="222"/>
      <c r="X780" s="222"/>
      <c r="Y780" s="212"/>
      <c r="Z780" s="212"/>
      <c r="AA780" s="212"/>
      <c r="AB780" s="212"/>
      <c r="AC780" s="212"/>
      <c r="AD780" s="212"/>
      <c r="AE780" s="212"/>
      <c r="AF780" s="212"/>
      <c r="AG780" s="212" t="s">
        <v>200</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ht="22.5" outlineLevel="1" x14ac:dyDescent="0.2">
      <c r="A781" s="231">
        <v>106</v>
      </c>
      <c r="B781" s="232" t="s">
        <v>1247</v>
      </c>
      <c r="C781" s="245" t="s">
        <v>1248</v>
      </c>
      <c r="D781" s="233" t="s">
        <v>548</v>
      </c>
      <c r="E781" s="234">
        <v>1</v>
      </c>
      <c r="F781" s="235"/>
      <c r="G781" s="236">
        <f>ROUND(E781*F781,2)</f>
        <v>0</v>
      </c>
      <c r="H781" s="235"/>
      <c r="I781" s="236">
        <f>ROUND(E781*H781,2)</f>
        <v>0</v>
      </c>
      <c r="J781" s="235"/>
      <c r="K781" s="236">
        <f>ROUND(E781*J781,2)</f>
        <v>0</v>
      </c>
      <c r="L781" s="236">
        <v>21</v>
      </c>
      <c r="M781" s="236">
        <f>G781*(1+L781/100)</f>
        <v>0</v>
      </c>
      <c r="N781" s="236">
        <v>1.2999999999999999E-3</v>
      </c>
      <c r="O781" s="236">
        <f>ROUND(E781*N781,2)</f>
        <v>0</v>
      </c>
      <c r="P781" s="236">
        <v>0</v>
      </c>
      <c r="Q781" s="236">
        <f>ROUND(E781*P781,2)</f>
        <v>0</v>
      </c>
      <c r="R781" s="236" t="s">
        <v>552</v>
      </c>
      <c r="S781" s="236" t="s">
        <v>194</v>
      </c>
      <c r="T781" s="237" t="s">
        <v>195</v>
      </c>
      <c r="U781" s="222">
        <v>0</v>
      </c>
      <c r="V781" s="222">
        <f>ROUND(E781*U781,2)</f>
        <v>0</v>
      </c>
      <c r="W781" s="222"/>
      <c r="X781" s="222" t="s">
        <v>553</v>
      </c>
      <c r="Y781" s="212"/>
      <c r="Z781" s="212"/>
      <c r="AA781" s="212"/>
      <c r="AB781" s="212"/>
      <c r="AC781" s="212"/>
      <c r="AD781" s="212"/>
      <c r="AE781" s="212"/>
      <c r="AF781" s="212"/>
      <c r="AG781" s="212" t="s">
        <v>554</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1" x14ac:dyDescent="0.2">
      <c r="A782" s="219"/>
      <c r="B782" s="220"/>
      <c r="C782" s="262" t="s">
        <v>1173</v>
      </c>
      <c r="D782" s="252"/>
      <c r="E782" s="253">
        <v>1</v>
      </c>
      <c r="F782" s="222"/>
      <c r="G782" s="222"/>
      <c r="H782" s="222"/>
      <c r="I782" s="222"/>
      <c r="J782" s="222"/>
      <c r="K782" s="222"/>
      <c r="L782" s="222"/>
      <c r="M782" s="222"/>
      <c r="N782" s="222"/>
      <c r="O782" s="222"/>
      <c r="P782" s="222"/>
      <c r="Q782" s="222"/>
      <c r="R782" s="222"/>
      <c r="S782" s="222"/>
      <c r="T782" s="222"/>
      <c r="U782" s="222"/>
      <c r="V782" s="222"/>
      <c r="W782" s="222"/>
      <c r="X782" s="222"/>
      <c r="Y782" s="212"/>
      <c r="Z782" s="212"/>
      <c r="AA782" s="212"/>
      <c r="AB782" s="212"/>
      <c r="AC782" s="212"/>
      <c r="AD782" s="212"/>
      <c r="AE782" s="212"/>
      <c r="AF782" s="212"/>
      <c r="AG782" s="212" t="s">
        <v>307</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1" x14ac:dyDescent="0.2">
      <c r="A783" s="219"/>
      <c r="B783" s="220"/>
      <c r="C783" s="248"/>
      <c r="D783" s="242"/>
      <c r="E783" s="242"/>
      <c r="F783" s="242"/>
      <c r="G783" s="242"/>
      <c r="H783" s="222"/>
      <c r="I783" s="222"/>
      <c r="J783" s="222"/>
      <c r="K783" s="222"/>
      <c r="L783" s="222"/>
      <c r="M783" s="222"/>
      <c r="N783" s="222"/>
      <c r="O783" s="222"/>
      <c r="P783" s="222"/>
      <c r="Q783" s="222"/>
      <c r="R783" s="222"/>
      <c r="S783" s="222"/>
      <c r="T783" s="222"/>
      <c r="U783" s="222"/>
      <c r="V783" s="222"/>
      <c r="W783" s="222"/>
      <c r="X783" s="222"/>
      <c r="Y783" s="212"/>
      <c r="Z783" s="212"/>
      <c r="AA783" s="212"/>
      <c r="AB783" s="212"/>
      <c r="AC783" s="212"/>
      <c r="AD783" s="212"/>
      <c r="AE783" s="212"/>
      <c r="AF783" s="212"/>
      <c r="AG783" s="212" t="s">
        <v>200</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ht="22.5" outlineLevel="1" x14ac:dyDescent="0.2">
      <c r="A784" s="231">
        <v>107</v>
      </c>
      <c r="B784" s="232" t="s">
        <v>726</v>
      </c>
      <c r="C784" s="245" t="s">
        <v>727</v>
      </c>
      <c r="D784" s="233" t="s">
        <v>548</v>
      </c>
      <c r="E784" s="234">
        <v>2</v>
      </c>
      <c r="F784" s="235"/>
      <c r="G784" s="236">
        <f>ROUND(E784*F784,2)</f>
        <v>0</v>
      </c>
      <c r="H784" s="235"/>
      <c r="I784" s="236">
        <f>ROUND(E784*H784,2)</f>
        <v>0</v>
      </c>
      <c r="J784" s="235"/>
      <c r="K784" s="236">
        <f>ROUND(E784*J784,2)</f>
        <v>0</v>
      </c>
      <c r="L784" s="236">
        <v>21</v>
      </c>
      <c r="M784" s="236">
        <f>G784*(1+L784/100)</f>
        <v>0</v>
      </c>
      <c r="N784" s="236">
        <v>3.3E-3</v>
      </c>
      <c r="O784" s="236">
        <f>ROUND(E784*N784,2)</f>
        <v>0.01</v>
      </c>
      <c r="P784" s="236">
        <v>0</v>
      </c>
      <c r="Q784" s="236">
        <f>ROUND(E784*P784,2)</f>
        <v>0</v>
      </c>
      <c r="R784" s="236" t="s">
        <v>552</v>
      </c>
      <c r="S784" s="236" t="s">
        <v>194</v>
      </c>
      <c r="T784" s="237" t="s">
        <v>195</v>
      </c>
      <c r="U784" s="222">
        <v>0</v>
      </c>
      <c r="V784" s="222">
        <f>ROUND(E784*U784,2)</f>
        <v>0</v>
      </c>
      <c r="W784" s="222"/>
      <c r="X784" s="222" t="s">
        <v>553</v>
      </c>
      <c r="Y784" s="212"/>
      <c r="Z784" s="212"/>
      <c r="AA784" s="212"/>
      <c r="AB784" s="212"/>
      <c r="AC784" s="212"/>
      <c r="AD784" s="212"/>
      <c r="AE784" s="212"/>
      <c r="AF784" s="212"/>
      <c r="AG784" s="212" t="s">
        <v>554</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1" x14ac:dyDescent="0.2">
      <c r="A785" s="219"/>
      <c r="B785" s="220"/>
      <c r="C785" s="262" t="s">
        <v>1165</v>
      </c>
      <c r="D785" s="252"/>
      <c r="E785" s="253">
        <v>2</v>
      </c>
      <c r="F785" s="222"/>
      <c r="G785" s="222"/>
      <c r="H785" s="222"/>
      <c r="I785" s="222"/>
      <c r="J785" s="222"/>
      <c r="K785" s="222"/>
      <c r="L785" s="222"/>
      <c r="M785" s="222"/>
      <c r="N785" s="222"/>
      <c r="O785" s="222"/>
      <c r="P785" s="222"/>
      <c r="Q785" s="222"/>
      <c r="R785" s="222"/>
      <c r="S785" s="222"/>
      <c r="T785" s="222"/>
      <c r="U785" s="222"/>
      <c r="V785" s="222"/>
      <c r="W785" s="222"/>
      <c r="X785" s="222"/>
      <c r="Y785" s="212"/>
      <c r="Z785" s="212"/>
      <c r="AA785" s="212"/>
      <c r="AB785" s="212"/>
      <c r="AC785" s="212"/>
      <c r="AD785" s="212"/>
      <c r="AE785" s="212"/>
      <c r="AF785" s="212"/>
      <c r="AG785" s="212" t="s">
        <v>307</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1" x14ac:dyDescent="0.2">
      <c r="A786" s="219"/>
      <c r="B786" s="220"/>
      <c r="C786" s="248"/>
      <c r="D786" s="242"/>
      <c r="E786" s="242"/>
      <c r="F786" s="242"/>
      <c r="G786" s="242"/>
      <c r="H786" s="222"/>
      <c r="I786" s="222"/>
      <c r="J786" s="222"/>
      <c r="K786" s="222"/>
      <c r="L786" s="222"/>
      <c r="M786" s="222"/>
      <c r="N786" s="222"/>
      <c r="O786" s="222"/>
      <c r="P786" s="222"/>
      <c r="Q786" s="222"/>
      <c r="R786" s="222"/>
      <c r="S786" s="222"/>
      <c r="T786" s="222"/>
      <c r="U786" s="222"/>
      <c r="V786" s="222"/>
      <c r="W786" s="222"/>
      <c r="X786" s="222"/>
      <c r="Y786" s="212"/>
      <c r="Z786" s="212"/>
      <c r="AA786" s="212"/>
      <c r="AB786" s="212"/>
      <c r="AC786" s="212"/>
      <c r="AD786" s="212"/>
      <c r="AE786" s="212"/>
      <c r="AF786" s="212"/>
      <c r="AG786" s="212" t="s">
        <v>200</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ht="22.5" outlineLevel="1" x14ac:dyDescent="0.2">
      <c r="A787" s="231">
        <v>108</v>
      </c>
      <c r="B787" s="232" t="s">
        <v>1249</v>
      </c>
      <c r="C787" s="245" t="s">
        <v>1250</v>
      </c>
      <c r="D787" s="233" t="s">
        <v>548</v>
      </c>
      <c r="E787" s="234">
        <v>2</v>
      </c>
      <c r="F787" s="235"/>
      <c r="G787" s="236">
        <f>ROUND(E787*F787,2)</f>
        <v>0</v>
      </c>
      <c r="H787" s="235"/>
      <c r="I787" s="236">
        <f>ROUND(E787*H787,2)</f>
        <v>0</v>
      </c>
      <c r="J787" s="235"/>
      <c r="K787" s="236">
        <f>ROUND(E787*J787,2)</f>
        <v>0</v>
      </c>
      <c r="L787" s="236">
        <v>21</v>
      </c>
      <c r="M787" s="236">
        <f>G787*(1+L787/100)</f>
        <v>0</v>
      </c>
      <c r="N787" s="236">
        <v>5.8999999999999999E-3</v>
      </c>
      <c r="O787" s="236">
        <f>ROUND(E787*N787,2)</f>
        <v>0.01</v>
      </c>
      <c r="P787" s="236">
        <v>0</v>
      </c>
      <c r="Q787" s="236">
        <f>ROUND(E787*P787,2)</f>
        <v>0</v>
      </c>
      <c r="R787" s="236" t="s">
        <v>552</v>
      </c>
      <c r="S787" s="236" t="s">
        <v>194</v>
      </c>
      <c r="T787" s="237" t="s">
        <v>195</v>
      </c>
      <c r="U787" s="222">
        <v>0</v>
      </c>
      <c r="V787" s="222">
        <f>ROUND(E787*U787,2)</f>
        <v>0</v>
      </c>
      <c r="W787" s="222"/>
      <c r="X787" s="222" t="s">
        <v>553</v>
      </c>
      <c r="Y787" s="212"/>
      <c r="Z787" s="212"/>
      <c r="AA787" s="212"/>
      <c r="AB787" s="212"/>
      <c r="AC787" s="212"/>
      <c r="AD787" s="212"/>
      <c r="AE787" s="212"/>
      <c r="AF787" s="212"/>
      <c r="AG787" s="212" t="s">
        <v>554</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1" x14ac:dyDescent="0.2">
      <c r="A788" s="219"/>
      <c r="B788" s="220"/>
      <c r="C788" s="262" t="s">
        <v>1165</v>
      </c>
      <c r="D788" s="252"/>
      <c r="E788" s="253">
        <v>2</v>
      </c>
      <c r="F788" s="222"/>
      <c r="G788" s="222"/>
      <c r="H788" s="222"/>
      <c r="I788" s="222"/>
      <c r="J788" s="222"/>
      <c r="K788" s="222"/>
      <c r="L788" s="222"/>
      <c r="M788" s="222"/>
      <c r="N788" s="222"/>
      <c r="O788" s="222"/>
      <c r="P788" s="222"/>
      <c r="Q788" s="222"/>
      <c r="R788" s="222"/>
      <c r="S788" s="222"/>
      <c r="T788" s="222"/>
      <c r="U788" s="222"/>
      <c r="V788" s="222"/>
      <c r="W788" s="222"/>
      <c r="X788" s="222"/>
      <c r="Y788" s="212"/>
      <c r="Z788" s="212"/>
      <c r="AA788" s="212"/>
      <c r="AB788" s="212"/>
      <c r="AC788" s="212"/>
      <c r="AD788" s="212"/>
      <c r="AE788" s="212"/>
      <c r="AF788" s="212"/>
      <c r="AG788" s="212" t="s">
        <v>307</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1" x14ac:dyDescent="0.2">
      <c r="A789" s="219"/>
      <c r="B789" s="220"/>
      <c r="C789" s="248"/>
      <c r="D789" s="242"/>
      <c r="E789" s="242"/>
      <c r="F789" s="242"/>
      <c r="G789" s="242"/>
      <c r="H789" s="222"/>
      <c r="I789" s="222"/>
      <c r="J789" s="222"/>
      <c r="K789" s="222"/>
      <c r="L789" s="222"/>
      <c r="M789" s="222"/>
      <c r="N789" s="222"/>
      <c r="O789" s="222"/>
      <c r="P789" s="222"/>
      <c r="Q789" s="222"/>
      <c r="R789" s="222"/>
      <c r="S789" s="222"/>
      <c r="T789" s="222"/>
      <c r="U789" s="222"/>
      <c r="V789" s="222"/>
      <c r="W789" s="222"/>
      <c r="X789" s="222"/>
      <c r="Y789" s="212"/>
      <c r="Z789" s="212"/>
      <c r="AA789" s="212"/>
      <c r="AB789" s="212"/>
      <c r="AC789" s="212"/>
      <c r="AD789" s="212"/>
      <c r="AE789" s="212"/>
      <c r="AF789" s="212"/>
      <c r="AG789" s="212" t="s">
        <v>200</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x14ac:dyDescent="0.2">
      <c r="A790" s="225" t="s">
        <v>189</v>
      </c>
      <c r="B790" s="226" t="s">
        <v>136</v>
      </c>
      <c r="C790" s="244" t="s">
        <v>137</v>
      </c>
      <c r="D790" s="227"/>
      <c r="E790" s="228"/>
      <c r="F790" s="229"/>
      <c r="G790" s="229">
        <f>SUMIF(AG791:AG804,"&lt;&gt;NOR",G791:G804)</f>
        <v>0</v>
      </c>
      <c r="H790" s="229"/>
      <c r="I790" s="229">
        <f>SUM(I791:I804)</f>
        <v>0</v>
      </c>
      <c r="J790" s="229"/>
      <c r="K790" s="229">
        <f>SUM(K791:K804)</f>
        <v>0</v>
      </c>
      <c r="L790" s="229"/>
      <c r="M790" s="229">
        <f>SUM(M791:M804)</f>
        <v>0</v>
      </c>
      <c r="N790" s="229"/>
      <c r="O790" s="229">
        <f>SUM(O791:O804)</f>
        <v>0</v>
      </c>
      <c r="P790" s="229"/>
      <c r="Q790" s="229">
        <f>SUM(Q791:Q804)</f>
        <v>0</v>
      </c>
      <c r="R790" s="229"/>
      <c r="S790" s="229"/>
      <c r="T790" s="230"/>
      <c r="U790" s="224"/>
      <c r="V790" s="224">
        <f>SUM(V791:V804)</f>
        <v>67.66</v>
      </c>
      <c r="W790" s="224"/>
      <c r="X790" s="224"/>
      <c r="AG790" t="s">
        <v>190</v>
      </c>
    </row>
    <row r="791" spans="1:60" outlineLevel="1" x14ac:dyDescent="0.2">
      <c r="A791" s="231">
        <v>109</v>
      </c>
      <c r="B791" s="232" t="s">
        <v>728</v>
      </c>
      <c r="C791" s="245" t="s">
        <v>729</v>
      </c>
      <c r="D791" s="233" t="s">
        <v>591</v>
      </c>
      <c r="E791" s="234">
        <v>1127.7</v>
      </c>
      <c r="F791" s="235"/>
      <c r="G791" s="236">
        <f>ROUND(E791*F791,2)</f>
        <v>0</v>
      </c>
      <c r="H791" s="235"/>
      <c r="I791" s="236">
        <f>ROUND(E791*H791,2)</f>
        <v>0</v>
      </c>
      <c r="J791" s="235"/>
      <c r="K791" s="236">
        <f>ROUND(E791*J791,2)</f>
        <v>0</v>
      </c>
      <c r="L791" s="236">
        <v>21</v>
      </c>
      <c r="M791" s="236">
        <f>G791*(1+L791/100)</f>
        <v>0</v>
      </c>
      <c r="N791" s="236">
        <v>0</v>
      </c>
      <c r="O791" s="236">
        <f>ROUND(E791*N791,2)</f>
        <v>0</v>
      </c>
      <c r="P791" s="236">
        <v>0</v>
      </c>
      <c r="Q791" s="236">
        <f>ROUND(E791*P791,2)</f>
        <v>0</v>
      </c>
      <c r="R791" s="236" t="s">
        <v>304</v>
      </c>
      <c r="S791" s="236" t="s">
        <v>194</v>
      </c>
      <c r="T791" s="237" t="s">
        <v>194</v>
      </c>
      <c r="U791" s="222">
        <v>0.06</v>
      </c>
      <c r="V791" s="222">
        <f>ROUND(E791*U791,2)</f>
        <v>67.66</v>
      </c>
      <c r="W791" s="222"/>
      <c r="X791" s="222" t="s">
        <v>243</v>
      </c>
      <c r="Y791" s="212"/>
      <c r="Z791" s="212"/>
      <c r="AA791" s="212"/>
      <c r="AB791" s="212"/>
      <c r="AC791" s="212"/>
      <c r="AD791" s="212"/>
      <c r="AE791" s="212"/>
      <c r="AF791" s="212"/>
      <c r="AG791" s="212" t="s">
        <v>244</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1" x14ac:dyDescent="0.2">
      <c r="A792" s="219"/>
      <c r="B792" s="220"/>
      <c r="C792" s="263" t="s">
        <v>730</v>
      </c>
      <c r="D792" s="260"/>
      <c r="E792" s="260"/>
      <c r="F792" s="260"/>
      <c r="G792" s="260"/>
      <c r="H792" s="222"/>
      <c r="I792" s="222"/>
      <c r="J792" s="222"/>
      <c r="K792" s="222"/>
      <c r="L792" s="222"/>
      <c r="M792" s="222"/>
      <c r="N792" s="222"/>
      <c r="O792" s="222"/>
      <c r="P792" s="222"/>
      <c r="Q792" s="222"/>
      <c r="R792" s="222"/>
      <c r="S792" s="222"/>
      <c r="T792" s="222"/>
      <c r="U792" s="222"/>
      <c r="V792" s="222"/>
      <c r="W792" s="222"/>
      <c r="X792" s="222"/>
      <c r="Y792" s="212"/>
      <c r="Z792" s="212"/>
      <c r="AA792" s="212"/>
      <c r="AB792" s="212"/>
      <c r="AC792" s="212"/>
      <c r="AD792" s="212"/>
      <c r="AE792" s="212"/>
      <c r="AF792" s="212"/>
      <c r="AG792" s="212" t="s">
        <v>311</v>
      </c>
      <c r="AH792" s="212"/>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1" x14ac:dyDescent="0.2">
      <c r="A793" s="219"/>
      <c r="B793" s="220"/>
      <c r="C793" s="262" t="s">
        <v>771</v>
      </c>
      <c r="D793" s="252"/>
      <c r="E793" s="253"/>
      <c r="F793" s="222"/>
      <c r="G793" s="222"/>
      <c r="H793" s="222"/>
      <c r="I793" s="222"/>
      <c r="J793" s="222"/>
      <c r="K793" s="222"/>
      <c r="L793" s="222"/>
      <c r="M793" s="222"/>
      <c r="N793" s="222"/>
      <c r="O793" s="222"/>
      <c r="P793" s="222"/>
      <c r="Q793" s="222"/>
      <c r="R793" s="222"/>
      <c r="S793" s="222"/>
      <c r="T793" s="222"/>
      <c r="U793" s="222"/>
      <c r="V793" s="222"/>
      <c r="W793" s="222"/>
      <c r="X793" s="222"/>
      <c r="Y793" s="212"/>
      <c r="Z793" s="212"/>
      <c r="AA793" s="212"/>
      <c r="AB793" s="212"/>
      <c r="AC793" s="212"/>
      <c r="AD793" s="212"/>
      <c r="AE793" s="212"/>
      <c r="AF793" s="212"/>
      <c r="AG793" s="212" t="s">
        <v>307</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1" x14ac:dyDescent="0.2">
      <c r="A794" s="219"/>
      <c r="B794" s="220"/>
      <c r="C794" s="262" t="s">
        <v>1251</v>
      </c>
      <c r="D794" s="252"/>
      <c r="E794" s="253">
        <v>137</v>
      </c>
      <c r="F794" s="222"/>
      <c r="G794" s="222"/>
      <c r="H794" s="222"/>
      <c r="I794" s="222"/>
      <c r="J794" s="222"/>
      <c r="K794" s="222"/>
      <c r="L794" s="222"/>
      <c r="M794" s="222"/>
      <c r="N794" s="222"/>
      <c r="O794" s="222"/>
      <c r="P794" s="222"/>
      <c r="Q794" s="222"/>
      <c r="R794" s="222"/>
      <c r="S794" s="222"/>
      <c r="T794" s="222"/>
      <c r="U794" s="222"/>
      <c r="V794" s="222"/>
      <c r="W794" s="222"/>
      <c r="X794" s="222"/>
      <c r="Y794" s="212"/>
      <c r="Z794" s="212"/>
      <c r="AA794" s="212"/>
      <c r="AB794" s="212"/>
      <c r="AC794" s="212"/>
      <c r="AD794" s="212"/>
      <c r="AE794" s="212"/>
      <c r="AF794" s="212"/>
      <c r="AG794" s="212" t="s">
        <v>307</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
      <c r="A795" s="219"/>
      <c r="B795" s="220"/>
      <c r="C795" s="262" t="s">
        <v>1252</v>
      </c>
      <c r="D795" s="252"/>
      <c r="E795" s="253">
        <v>13.2</v>
      </c>
      <c r="F795" s="222"/>
      <c r="G795" s="222"/>
      <c r="H795" s="222"/>
      <c r="I795" s="222"/>
      <c r="J795" s="222"/>
      <c r="K795" s="222"/>
      <c r="L795" s="222"/>
      <c r="M795" s="222"/>
      <c r="N795" s="222"/>
      <c r="O795" s="222"/>
      <c r="P795" s="222"/>
      <c r="Q795" s="222"/>
      <c r="R795" s="222"/>
      <c r="S795" s="222"/>
      <c r="T795" s="222"/>
      <c r="U795" s="222"/>
      <c r="V795" s="222"/>
      <c r="W795" s="222"/>
      <c r="X795" s="222"/>
      <c r="Y795" s="212"/>
      <c r="Z795" s="212"/>
      <c r="AA795" s="212"/>
      <c r="AB795" s="212"/>
      <c r="AC795" s="212"/>
      <c r="AD795" s="212"/>
      <c r="AE795" s="212"/>
      <c r="AF795" s="212"/>
      <c r="AG795" s="212" t="s">
        <v>307</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1" x14ac:dyDescent="0.2">
      <c r="A796" s="219"/>
      <c r="B796" s="220"/>
      <c r="C796" s="262" t="s">
        <v>783</v>
      </c>
      <c r="D796" s="252"/>
      <c r="E796" s="253"/>
      <c r="F796" s="222"/>
      <c r="G796" s="222"/>
      <c r="H796" s="222"/>
      <c r="I796" s="222"/>
      <c r="J796" s="222"/>
      <c r="K796" s="222"/>
      <c r="L796" s="222"/>
      <c r="M796" s="222"/>
      <c r="N796" s="222"/>
      <c r="O796" s="222"/>
      <c r="P796" s="222"/>
      <c r="Q796" s="222"/>
      <c r="R796" s="222"/>
      <c r="S796" s="222"/>
      <c r="T796" s="222"/>
      <c r="U796" s="222"/>
      <c r="V796" s="222"/>
      <c r="W796" s="222"/>
      <c r="X796" s="222"/>
      <c r="Y796" s="212"/>
      <c r="Z796" s="212"/>
      <c r="AA796" s="212"/>
      <c r="AB796" s="212"/>
      <c r="AC796" s="212"/>
      <c r="AD796" s="212"/>
      <c r="AE796" s="212"/>
      <c r="AF796" s="212"/>
      <c r="AG796" s="212" t="s">
        <v>307</v>
      </c>
      <c r="AH796" s="212">
        <v>0</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1" x14ac:dyDescent="0.2">
      <c r="A797" s="219"/>
      <c r="B797" s="220"/>
      <c r="C797" s="262" t="s">
        <v>1253</v>
      </c>
      <c r="D797" s="252"/>
      <c r="E797" s="253">
        <v>194</v>
      </c>
      <c r="F797" s="222"/>
      <c r="G797" s="222"/>
      <c r="H797" s="222"/>
      <c r="I797" s="222"/>
      <c r="J797" s="222"/>
      <c r="K797" s="222"/>
      <c r="L797" s="222"/>
      <c r="M797" s="222"/>
      <c r="N797" s="222"/>
      <c r="O797" s="222"/>
      <c r="P797" s="222"/>
      <c r="Q797" s="222"/>
      <c r="R797" s="222"/>
      <c r="S797" s="222"/>
      <c r="T797" s="222"/>
      <c r="U797" s="222"/>
      <c r="V797" s="222"/>
      <c r="W797" s="222"/>
      <c r="X797" s="222"/>
      <c r="Y797" s="212"/>
      <c r="Z797" s="212"/>
      <c r="AA797" s="212"/>
      <c r="AB797" s="212"/>
      <c r="AC797" s="212"/>
      <c r="AD797" s="212"/>
      <c r="AE797" s="212"/>
      <c r="AF797" s="212"/>
      <c r="AG797" s="212" t="s">
        <v>307</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1" x14ac:dyDescent="0.2">
      <c r="A798" s="219"/>
      <c r="B798" s="220"/>
      <c r="C798" s="262" t="s">
        <v>1254</v>
      </c>
      <c r="D798" s="252"/>
      <c r="E798" s="253">
        <v>-33</v>
      </c>
      <c r="F798" s="222"/>
      <c r="G798" s="222"/>
      <c r="H798" s="222"/>
      <c r="I798" s="222"/>
      <c r="J798" s="222"/>
      <c r="K798" s="222"/>
      <c r="L798" s="222"/>
      <c r="M798" s="222"/>
      <c r="N798" s="222"/>
      <c r="O798" s="222"/>
      <c r="P798" s="222"/>
      <c r="Q798" s="222"/>
      <c r="R798" s="222"/>
      <c r="S798" s="222"/>
      <c r="T798" s="222"/>
      <c r="U798" s="222"/>
      <c r="V798" s="222"/>
      <c r="W798" s="222"/>
      <c r="X798" s="222"/>
      <c r="Y798" s="212"/>
      <c r="Z798" s="212"/>
      <c r="AA798" s="212"/>
      <c r="AB798" s="212"/>
      <c r="AC798" s="212"/>
      <c r="AD798" s="212"/>
      <c r="AE798" s="212"/>
      <c r="AF798" s="212"/>
      <c r="AG798" s="212" t="s">
        <v>307</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1" x14ac:dyDescent="0.2">
      <c r="A799" s="219"/>
      <c r="B799" s="220"/>
      <c r="C799" s="267" t="s">
        <v>484</v>
      </c>
      <c r="D799" s="258"/>
      <c r="E799" s="259">
        <v>311.2</v>
      </c>
      <c r="F799" s="222"/>
      <c r="G799" s="222"/>
      <c r="H799" s="222"/>
      <c r="I799" s="222"/>
      <c r="J799" s="222"/>
      <c r="K799" s="222"/>
      <c r="L799" s="222"/>
      <c r="M799" s="222"/>
      <c r="N799" s="222"/>
      <c r="O799" s="222"/>
      <c r="P799" s="222"/>
      <c r="Q799" s="222"/>
      <c r="R799" s="222"/>
      <c r="S799" s="222"/>
      <c r="T799" s="222"/>
      <c r="U799" s="222"/>
      <c r="V799" s="222"/>
      <c r="W799" s="222"/>
      <c r="X799" s="222"/>
      <c r="Y799" s="212"/>
      <c r="Z799" s="212"/>
      <c r="AA799" s="212"/>
      <c r="AB799" s="212"/>
      <c r="AC799" s="212"/>
      <c r="AD799" s="212"/>
      <c r="AE799" s="212"/>
      <c r="AF799" s="212"/>
      <c r="AG799" s="212" t="s">
        <v>307</v>
      </c>
      <c r="AH799" s="212">
        <v>1</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1" x14ac:dyDescent="0.2">
      <c r="A800" s="219"/>
      <c r="B800" s="220"/>
      <c r="C800" s="262" t="s">
        <v>1255</v>
      </c>
      <c r="D800" s="252"/>
      <c r="E800" s="253">
        <v>824</v>
      </c>
      <c r="F800" s="222"/>
      <c r="G800" s="222"/>
      <c r="H800" s="222"/>
      <c r="I800" s="222"/>
      <c r="J800" s="222"/>
      <c r="K800" s="222"/>
      <c r="L800" s="222"/>
      <c r="M800" s="222"/>
      <c r="N800" s="222"/>
      <c r="O800" s="222"/>
      <c r="P800" s="222"/>
      <c r="Q800" s="222"/>
      <c r="R800" s="222"/>
      <c r="S800" s="222"/>
      <c r="T800" s="222"/>
      <c r="U800" s="222"/>
      <c r="V800" s="222"/>
      <c r="W800" s="222"/>
      <c r="X800" s="222"/>
      <c r="Y800" s="212"/>
      <c r="Z800" s="212"/>
      <c r="AA800" s="212"/>
      <c r="AB800" s="212"/>
      <c r="AC800" s="212"/>
      <c r="AD800" s="212"/>
      <c r="AE800" s="212"/>
      <c r="AF800" s="212"/>
      <c r="AG800" s="212" t="s">
        <v>307</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1" x14ac:dyDescent="0.2">
      <c r="A801" s="219"/>
      <c r="B801" s="220"/>
      <c r="C801" s="262" t="s">
        <v>1256</v>
      </c>
      <c r="D801" s="252"/>
      <c r="E801" s="253">
        <v>12</v>
      </c>
      <c r="F801" s="222"/>
      <c r="G801" s="222"/>
      <c r="H801" s="222"/>
      <c r="I801" s="222"/>
      <c r="J801" s="222"/>
      <c r="K801" s="222"/>
      <c r="L801" s="222"/>
      <c r="M801" s="222"/>
      <c r="N801" s="222"/>
      <c r="O801" s="222"/>
      <c r="P801" s="222"/>
      <c r="Q801" s="222"/>
      <c r="R801" s="222"/>
      <c r="S801" s="222"/>
      <c r="T801" s="222"/>
      <c r="U801" s="222"/>
      <c r="V801" s="222"/>
      <c r="W801" s="222"/>
      <c r="X801" s="222"/>
      <c r="Y801" s="212"/>
      <c r="Z801" s="212"/>
      <c r="AA801" s="212"/>
      <c r="AB801" s="212"/>
      <c r="AC801" s="212"/>
      <c r="AD801" s="212"/>
      <c r="AE801" s="212"/>
      <c r="AF801" s="212"/>
      <c r="AG801" s="212" t="s">
        <v>307</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1" x14ac:dyDescent="0.2">
      <c r="A802" s="219"/>
      <c r="B802" s="220"/>
      <c r="C802" s="262" t="s">
        <v>1257</v>
      </c>
      <c r="D802" s="252"/>
      <c r="E802" s="253">
        <v>-19.5</v>
      </c>
      <c r="F802" s="222"/>
      <c r="G802" s="222"/>
      <c r="H802" s="222"/>
      <c r="I802" s="222"/>
      <c r="J802" s="222"/>
      <c r="K802" s="222"/>
      <c r="L802" s="222"/>
      <c r="M802" s="222"/>
      <c r="N802" s="222"/>
      <c r="O802" s="222"/>
      <c r="P802" s="222"/>
      <c r="Q802" s="222"/>
      <c r="R802" s="222"/>
      <c r="S802" s="222"/>
      <c r="T802" s="222"/>
      <c r="U802" s="222"/>
      <c r="V802" s="222"/>
      <c r="W802" s="222"/>
      <c r="X802" s="222"/>
      <c r="Y802" s="212"/>
      <c r="Z802" s="212"/>
      <c r="AA802" s="212"/>
      <c r="AB802" s="212"/>
      <c r="AC802" s="212"/>
      <c r="AD802" s="212"/>
      <c r="AE802" s="212"/>
      <c r="AF802" s="212"/>
      <c r="AG802" s="212" t="s">
        <v>307</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1" x14ac:dyDescent="0.2">
      <c r="A803" s="219"/>
      <c r="B803" s="220"/>
      <c r="C803" s="267" t="s">
        <v>484</v>
      </c>
      <c r="D803" s="258"/>
      <c r="E803" s="259">
        <v>816.5</v>
      </c>
      <c r="F803" s="222"/>
      <c r="G803" s="222"/>
      <c r="H803" s="222"/>
      <c r="I803" s="222"/>
      <c r="J803" s="222"/>
      <c r="K803" s="222"/>
      <c r="L803" s="222"/>
      <c r="M803" s="222"/>
      <c r="N803" s="222"/>
      <c r="O803" s="222"/>
      <c r="P803" s="222"/>
      <c r="Q803" s="222"/>
      <c r="R803" s="222"/>
      <c r="S803" s="222"/>
      <c r="T803" s="222"/>
      <c r="U803" s="222"/>
      <c r="V803" s="222"/>
      <c r="W803" s="222"/>
      <c r="X803" s="222"/>
      <c r="Y803" s="212"/>
      <c r="Z803" s="212"/>
      <c r="AA803" s="212"/>
      <c r="AB803" s="212"/>
      <c r="AC803" s="212"/>
      <c r="AD803" s="212"/>
      <c r="AE803" s="212"/>
      <c r="AF803" s="212"/>
      <c r="AG803" s="212" t="s">
        <v>307</v>
      </c>
      <c r="AH803" s="212">
        <v>1</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1" x14ac:dyDescent="0.2">
      <c r="A804" s="219"/>
      <c r="B804" s="220"/>
      <c r="C804" s="248"/>
      <c r="D804" s="242"/>
      <c r="E804" s="242"/>
      <c r="F804" s="242"/>
      <c r="G804" s="242"/>
      <c r="H804" s="222"/>
      <c r="I804" s="222"/>
      <c r="J804" s="222"/>
      <c r="K804" s="222"/>
      <c r="L804" s="222"/>
      <c r="M804" s="222"/>
      <c r="N804" s="222"/>
      <c r="O804" s="222"/>
      <c r="P804" s="222"/>
      <c r="Q804" s="222"/>
      <c r="R804" s="222"/>
      <c r="S804" s="222"/>
      <c r="T804" s="222"/>
      <c r="U804" s="222"/>
      <c r="V804" s="222"/>
      <c r="W804" s="222"/>
      <c r="X804" s="222"/>
      <c r="Y804" s="212"/>
      <c r="Z804" s="212"/>
      <c r="AA804" s="212"/>
      <c r="AB804" s="212"/>
      <c r="AC804" s="212"/>
      <c r="AD804" s="212"/>
      <c r="AE804" s="212"/>
      <c r="AF804" s="212"/>
      <c r="AG804" s="212" t="s">
        <v>200</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x14ac:dyDescent="0.2">
      <c r="A805" s="225" t="s">
        <v>189</v>
      </c>
      <c r="B805" s="226" t="s">
        <v>138</v>
      </c>
      <c r="C805" s="244" t="s">
        <v>139</v>
      </c>
      <c r="D805" s="227"/>
      <c r="E805" s="228"/>
      <c r="F805" s="229"/>
      <c r="G805" s="229">
        <f>SUMIF(AG806:AG808,"&lt;&gt;NOR",G806:G808)</f>
        <v>0</v>
      </c>
      <c r="H805" s="229"/>
      <c r="I805" s="229">
        <f>SUM(I806:I808)</f>
        <v>0</v>
      </c>
      <c r="J805" s="229"/>
      <c r="K805" s="229">
        <f>SUM(K806:K808)</f>
        <v>0</v>
      </c>
      <c r="L805" s="229"/>
      <c r="M805" s="229">
        <f>SUM(M806:M808)</f>
        <v>0</v>
      </c>
      <c r="N805" s="229"/>
      <c r="O805" s="229">
        <f>SUM(O806:O808)</f>
        <v>16.68</v>
      </c>
      <c r="P805" s="229"/>
      <c r="Q805" s="229">
        <f>SUM(Q806:Q808)</f>
        <v>0</v>
      </c>
      <c r="R805" s="229"/>
      <c r="S805" s="229"/>
      <c r="T805" s="230"/>
      <c r="U805" s="224"/>
      <c r="V805" s="224">
        <f>SUM(V806:V808)</f>
        <v>68.12</v>
      </c>
      <c r="W805" s="224"/>
      <c r="X805" s="224"/>
      <c r="AG805" t="s">
        <v>190</v>
      </c>
    </row>
    <row r="806" spans="1:60" outlineLevel="1" x14ac:dyDescent="0.2">
      <c r="A806" s="231">
        <v>110</v>
      </c>
      <c r="B806" s="232" t="s">
        <v>1258</v>
      </c>
      <c r="C806" s="245" t="s">
        <v>1259</v>
      </c>
      <c r="D806" s="233" t="s">
        <v>1260</v>
      </c>
      <c r="E806" s="234">
        <v>524</v>
      </c>
      <c r="F806" s="235"/>
      <c r="G806" s="236">
        <f>ROUND(E806*F806,2)</f>
        <v>0</v>
      </c>
      <c r="H806" s="235"/>
      <c r="I806" s="236">
        <f>ROUND(E806*H806,2)</f>
        <v>0</v>
      </c>
      <c r="J806" s="235"/>
      <c r="K806" s="236">
        <f>ROUND(E806*J806,2)</f>
        <v>0</v>
      </c>
      <c r="L806" s="236">
        <v>21</v>
      </c>
      <c r="M806" s="236">
        <f>G806*(1+L806/100)</f>
        <v>0</v>
      </c>
      <c r="N806" s="236">
        <v>3.184E-2</v>
      </c>
      <c r="O806" s="236">
        <f>ROUND(E806*N806,2)</f>
        <v>16.68</v>
      </c>
      <c r="P806" s="236">
        <v>0</v>
      </c>
      <c r="Q806" s="236">
        <f>ROUND(E806*P806,2)</f>
        <v>0</v>
      </c>
      <c r="R806" s="236" t="s">
        <v>561</v>
      </c>
      <c r="S806" s="236" t="s">
        <v>194</v>
      </c>
      <c r="T806" s="237" t="s">
        <v>194</v>
      </c>
      <c r="U806" s="222">
        <v>0.13</v>
      </c>
      <c r="V806" s="222">
        <f>ROUND(E806*U806,2)</f>
        <v>68.12</v>
      </c>
      <c r="W806" s="222"/>
      <c r="X806" s="222" t="s">
        <v>243</v>
      </c>
      <c r="Y806" s="212"/>
      <c r="Z806" s="212"/>
      <c r="AA806" s="212"/>
      <c r="AB806" s="212"/>
      <c r="AC806" s="212"/>
      <c r="AD806" s="212"/>
      <c r="AE806" s="212"/>
      <c r="AF806" s="212"/>
      <c r="AG806" s="212" t="s">
        <v>244</v>
      </c>
      <c r="AH806" s="212"/>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1" x14ac:dyDescent="0.2">
      <c r="A807" s="219"/>
      <c r="B807" s="220"/>
      <c r="C807" s="262" t="s">
        <v>1261</v>
      </c>
      <c r="D807" s="252"/>
      <c r="E807" s="253">
        <v>524</v>
      </c>
      <c r="F807" s="222"/>
      <c r="G807" s="222"/>
      <c r="H807" s="222"/>
      <c r="I807" s="222"/>
      <c r="J807" s="222"/>
      <c r="K807" s="222"/>
      <c r="L807" s="222"/>
      <c r="M807" s="222"/>
      <c r="N807" s="222"/>
      <c r="O807" s="222"/>
      <c r="P807" s="222"/>
      <c r="Q807" s="222"/>
      <c r="R807" s="222"/>
      <c r="S807" s="222"/>
      <c r="T807" s="222"/>
      <c r="U807" s="222"/>
      <c r="V807" s="222"/>
      <c r="W807" s="222"/>
      <c r="X807" s="222"/>
      <c r="Y807" s="212"/>
      <c r="Z807" s="212"/>
      <c r="AA807" s="212"/>
      <c r="AB807" s="212"/>
      <c r="AC807" s="212"/>
      <c r="AD807" s="212"/>
      <c r="AE807" s="212"/>
      <c r="AF807" s="212"/>
      <c r="AG807" s="212" t="s">
        <v>307</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1" x14ac:dyDescent="0.2">
      <c r="A808" s="219"/>
      <c r="B808" s="220"/>
      <c r="C808" s="248"/>
      <c r="D808" s="242"/>
      <c r="E808" s="242"/>
      <c r="F808" s="242"/>
      <c r="G808" s="242"/>
      <c r="H808" s="222"/>
      <c r="I808" s="222"/>
      <c r="J808" s="222"/>
      <c r="K808" s="222"/>
      <c r="L808" s="222"/>
      <c r="M808" s="222"/>
      <c r="N808" s="222"/>
      <c r="O808" s="222"/>
      <c r="P808" s="222"/>
      <c r="Q808" s="222"/>
      <c r="R808" s="222"/>
      <c r="S808" s="222"/>
      <c r="T808" s="222"/>
      <c r="U808" s="222"/>
      <c r="V808" s="222"/>
      <c r="W808" s="222"/>
      <c r="X808" s="222"/>
      <c r="Y808" s="212"/>
      <c r="Z808" s="212"/>
      <c r="AA808" s="212"/>
      <c r="AB808" s="212"/>
      <c r="AC808" s="212"/>
      <c r="AD808" s="212"/>
      <c r="AE808" s="212"/>
      <c r="AF808" s="212"/>
      <c r="AG808" s="212" t="s">
        <v>200</v>
      </c>
      <c r="AH808" s="212"/>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x14ac:dyDescent="0.2">
      <c r="A809" s="225" t="s">
        <v>189</v>
      </c>
      <c r="B809" s="226" t="s">
        <v>140</v>
      </c>
      <c r="C809" s="244" t="s">
        <v>141</v>
      </c>
      <c r="D809" s="227"/>
      <c r="E809" s="228"/>
      <c r="F809" s="229"/>
      <c r="G809" s="229">
        <f>SUMIF(AG810:AG813,"&lt;&gt;NOR",G810:G813)</f>
        <v>0</v>
      </c>
      <c r="H809" s="229"/>
      <c r="I809" s="229">
        <f>SUM(I810:I813)</f>
        <v>0</v>
      </c>
      <c r="J809" s="229"/>
      <c r="K809" s="229">
        <f>SUM(K810:K813)</f>
        <v>0</v>
      </c>
      <c r="L809" s="229"/>
      <c r="M809" s="229">
        <f>SUM(M810:M813)</f>
        <v>0</v>
      </c>
      <c r="N809" s="229"/>
      <c r="O809" s="229">
        <f>SUM(O810:O813)</f>
        <v>0</v>
      </c>
      <c r="P809" s="229"/>
      <c r="Q809" s="229">
        <f>SUM(Q810:Q813)</f>
        <v>0</v>
      </c>
      <c r="R809" s="229"/>
      <c r="S809" s="229"/>
      <c r="T809" s="230"/>
      <c r="U809" s="224"/>
      <c r="V809" s="224">
        <f>SUM(V810:V813)</f>
        <v>0.28000000000000003</v>
      </c>
      <c r="W809" s="224"/>
      <c r="X809" s="224"/>
      <c r="AG809" t="s">
        <v>190</v>
      </c>
    </row>
    <row r="810" spans="1:60" ht="22.5" outlineLevel="1" x14ac:dyDescent="0.2">
      <c r="A810" s="231">
        <v>111</v>
      </c>
      <c r="B810" s="232" t="s">
        <v>1262</v>
      </c>
      <c r="C810" s="245" t="s">
        <v>1263</v>
      </c>
      <c r="D810" s="233" t="s">
        <v>303</v>
      </c>
      <c r="E810" s="234">
        <v>2.8</v>
      </c>
      <c r="F810" s="235"/>
      <c r="G810" s="236">
        <f>ROUND(E810*F810,2)</f>
        <v>0</v>
      </c>
      <c r="H810" s="235"/>
      <c r="I810" s="236">
        <f>ROUND(E810*H810,2)</f>
        <v>0</v>
      </c>
      <c r="J810" s="235"/>
      <c r="K810" s="236">
        <f>ROUND(E810*J810,2)</f>
        <v>0</v>
      </c>
      <c r="L810" s="236">
        <v>21</v>
      </c>
      <c r="M810" s="236">
        <f>G810*(1+L810/100)</f>
        <v>0</v>
      </c>
      <c r="N810" s="236">
        <v>0</v>
      </c>
      <c r="O810" s="236">
        <f>ROUND(E810*N810,2)</f>
        <v>0</v>
      </c>
      <c r="P810" s="236">
        <v>0</v>
      </c>
      <c r="Q810" s="236">
        <f>ROUND(E810*P810,2)</f>
        <v>0</v>
      </c>
      <c r="R810" s="236" t="s">
        <v>304</v>
      </c>
      <c r="S810" s="236" t="s">
        <v>194</v>
      </c>
      <c r="T810" s="237" t="s">
        <v>194</v>
      </c>
      <c r="U810" s="222">
        <v>0.1</v>
      </c>
      <c r="V810" s="222">
        <f>ROUND(E810*U810,2)</f>
        <v>0.28000000000000003</v>
      </c>
      <c r="W810" s="222"/>
      <c r="X810" s="222" t="s">
        <v>243</v>
      </c>
      <c r="Y810" s="212"/>
      <c r="Z810" s="212"/>
      <c r="AA810" s="212"/>
      <c r="AB810" s="212"/>
      <c r="AC810" s="212"/>
      <c r="AD810" s="212"/>
      <c r="AE810" s="212"/>
      <c r="AF810" s="212"/>
      <c r="AG810" s="212" t="s">
        <v>244</v>
      </c>
      <c r="AH810" s="212"/>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ht="22.5" outlineLevel="1" x14ac:dyDescent="0.2">
      <c r="A811" s="219"/>
      <c r="B811" s="220"/>
      <c r="C811" s="263" t="s">
        <v>1264</v>
      </c>
      <c r="D811" s="260"/>
      <c r="E811" s="260"/>
      <c r="F811" s="260"/>
      <c r="G811" s="260"/>
      <c r="H811" s="222"/>
      <c r="I811" s="222"/>
      <c r="J811" s="222"/>
      <c r="K811" s="222"/>
      <c r="L811" s="222"/>
      <c r="M811" s="222"/>
      <c r="N811" s="222"/>
      <c r="O811" s="222"/>
      <c r="P811" s="222"/>
      <c r="Q811" s="222"/>
      <c r="R811" s="222"/>
      <c r="S811" s="222"/>
      <c r="T811" s="222"/>
      <c r="U811" s="222"/>
      <c r="V811" s="222"/>
      <c r="W811" s="222"/>
      <c r="X811" s="222"/>
      <c r="Y811" s="212"/>
      <c r="Z811" s="212"/>
      <c r="AA811" s="212"/>
      <c r="AB811" s="212"/>
      <c r="AC811" s="212"/>
      <c r="AD811" s="212"/>
      <c r="AE811" s="212"/>
      <c r="AF811" s="212"/>
      <c r="AG811" s="212" t="s">
        <v>311</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39" t="str">
        <f>C811</f>
        <v>od spojovacího materiálu, s uložením očištěných kostek na skládku, s odklizením odpadových hmot na hromady a s odklizením vybouraných kostek na vzdálenost do 3 m</v>
      </c>
      <c r="BB811" s="212"/>
      <c r="BC811" s="212"/>
      <c r="BD811" s="212"/>
      <c r="BE811" s="212"/>
      <c r="BF811" s="212"/>
      <c r="BG811" s="212"/>
      <c r="BH811" s="212"/>
    </row>
    <row r="812" spans="1:60" outlineLevel="1" x14ac:dyDescent="0.2">
      <c r="A812" s="219"/>
      <c r="B812" s="220"/>
      <c r="C812" s="262" t="s">
        <v>1265</v>
      </c>
      <c r="D812" s="252"/>
      <c r="E812" s="253">
        <v>2.8</v>
      </c>
      <c r="F812" s="222"/>
      <c r="G812" s="222"/>
      <c r="H812" s="222"/>
      <c r="I812" s="222"/>
      <c r="J812" s="222"/>
      <c r="K812" s="222"/>
      <c r="L812" s="222"/>
      <c r="M812" s="222"/>
      <c r="N812" s="222"/>
      <c r="O812" s="222"/>
      <c r="P812" s="222"/>
      <c r="Q812" s="222"/>
      <c r="R812" s="222"/>
      <c r="S812" s="222"/>
      <c r="T812" s="222"/>
      <c r="U812" s="222"/>
      <c r="V812" s="222"/>
      <c r="W812" s="222"/>
      <c r="X812" s="222"/>
      <c r="Y812" s="212"/>
      <c r="Z812" s="212"/>
      <c r="AA812" s="212"/>
      <c r="AB812" s="212"/>
      <c r="AC812" s="212"/>
      <c r="AD812" s="212"/>
      <c r="AE812" s="212"/>
      <c r="AF812" s="212"/>
      <c r="AG812" s="212" t="s">
        <v>307</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
      <c r="A813" s="219"/>
      <c r="B813" s="220"/>
      <c r="C813" s="248"/>
      <c r="D813" s="242"/>
      <c r="E813" s="242"/>
      <c r="F813" s="242"/>
      <c r="G813" s="242"/>
      <c r="H813" s="222"/>
      <c r="I813" s="222"/>
      <c r="J813" s="222"/>
      <c r="K813" s="222"/>
      <c r="L813" s="222"/>
      <c r="M813" s="222"/>
      <c r="N813" s="222"/>
      <c r="O813" s="222"/>
      <c r="P813" s="222"/>
      <c r="Q813" s="222"/>
      <c r="R813" s="222"/>
      <c r="S813" s="222"/>
      <c r="T813" s="222"/>
      <c r="U813" s="222"/>
      <c r="V813" s="222"/>
      <c r="W813" s="222"/>
      <c r="X813" s="222"/>
      <c r="Y813" s="212"/>
      <c r="Z813" s="212"/>
      <c r="AA813" s="212"/>
      <c r="AB813" s="212"/>
      <c r="AC813" s="212"/>
      <c r="AD813" s="212"/>
      <c r="AE813" s="212"/>
      <c r="AF813" s="212"/>
      <c r="AG813" s="212" t="s">
        <v>200</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x14ac:dyDescent="0.2">
      <c r="A814" s="225" t="s">
        <v>189</v>
      </c>
      <c r="B814" s="226" t="s">
        <v>142</v>
      </c>
      <c r="C814" s="244" t="s">
        <v>143</v>
      </c>
      <c r="D814" s="227"/>
      <c r="E814" s="228"/>
      <c r="F814" s="229"/>
      <c r="G814" s="229">
        <f>SUMIF(AG815:AG818,"&lt;&gt;NOR",G815:G818)</f>
        <v>0</v>
      </c>
      <c r="H814" s="229"/>
      <c r="I814" s="229">
        <f>SUM(I815:I818)</f>
        <v>0</v>
      </c>
      <c r="J814" s="229"/>
      <c r="K814" s="229">
        <f>SUM(K815:K818)</f>
        <v>0</v>
      </c>
      <c r="L814" s="229"/>
      <c r="M814" s="229">
        <f>SUM(M815:M818)</f>
        <v>0</v>
      </c>
      <c r="N814" s="229"/>
      <c r="O814" s="229">
        <f>SUM(O815:O818)</f>
        <v>0</v>
      </c>
      <c r="P814" s="229"/>
      <c r="Q814" s="229">
        <f>SUM(Q815:Q818)</f>
        <v>0</v>
      </c>
      <c r="R814" s="229"/>
      <c r="S814" s="229"/>
      <c r="T814" s="230"/>
      <c r="U814" s="224"/>
      <c r="V814" s="224">
        <f>SUM(V815:V818)</f>
        <v>176.79</v>
      </c>
      <c r="W814" s="224"/>
      <c r="X814" s="224"/>
      <c r="AG814" t="s">
        <v>190</v>
      </c>
    </row>
    <row r="815" spans="1:60" outlineLevel="1" x14ac:dyDescent="0.2">
      <c r="A815" s="231">
        <v>112</v>
      </c>
      <c r="B815" s="232" t="s">
        <v>733</v>
      </c>
      <c r="C815" s="245" t="s">
        <v>734</v>
      </c>
      <c r="D815" s="233" t="s">
        <v>735</v>
      </c>
      <c r="E815" s="234">
        <v>1691.7414200000001</v>
      </c>
      <c r="F815" s="235"/>
      <c r="G815" s="236">
        <f>ROUND(E815*F815,2)</f>
        <v>0</v>
      </c>
      <c r="H815" s="235"/>
      <c r="I815" s="236">
        <f>ROUND(E815*H815,2)</f>
        <v>0</v>
      </c>
      <c r="J815" s="235"/>
      <c r="K815" s="236">
        <f>ROUND(E815*J815,2)</f>
        <v>0</v>
      </c>
      <c r="L815" s="236">
        <v>21</v>
      </c>
      <c r="M815" s="236">
        <f>G815*(1+L815/100)</f>
        <v>0</v>
      </c>
      <c r="N815" s="236">
        <v>0</v>
      </c>
      <c r="O815" s="236">
        <f>ROUND(E815*N815,2)</f>
        <v>0</v>
      </c>
      <c r="P815" s="236">
        <v>0</v>
      </c>
      <c r="Q815" s="236">
        <f>ROUND(E815*P815,2)</f>
        <v>0</v>
      </c>
      <c r="R815" s="236" t="s">
        <v>561</v>
      </c>
      <c r="S815" s="236" t="s">
        <v>194</v>
      </c>
      <c r="T815" s="237" t="s">
        <v>194</v>
      </c>
      <c r="U815" s="222">
        <v>0.1045</v>
      </c>
      <c r="V815" s="222">
        <f>ROUND(E815*U815,2)</f>
        <v>176.79</v>
      </c>
      <c r="W815" s="222"/>
      <c r="X815" s="222" t="s">
        <v>736</v>
      </c>
      <c r="Y815" s="212"/>
      <c r="Z815" s="212"/>
      <c r="AA815" s="212"/>
      <c r="AB815" s="212"/>
      <c r="AC815" s="212"/>
      <c r="AD815" s="212"/>
      <c r="AE815" s="212"/>
      <c r="AF815" s="212"/>
      <c r="AG815" s="212" t="s">
        <v>737</v>
      </c>
      <c r="AH815" s="212"/>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1" x14ac:dyDescent="0.2">
      <c r="A816" s="219"/>
      <c r="B816" s="220"/>
      <c r="C816" s="263" t="s">
        <v>738</v>
      </c>
      <c r="D816" s="260"/>
      <c r="E816" s="260"/>
      <c r="F816" s="260"/>
      <c r="G816" s="260"/>
      <c r="H816" s="222"/>
      <c r="I816" s="222"/>
      <c r="J816" s="222"/>
      <c r="K816" s="222"/>
      <c r="L816" s="222"/>
      <c r="M816" s="222"/>
      <c r="N816" s="222"/>
      <c r="O816" s="222"/>
      <c r="P816" s="222"/>
      <c r="Q816" s="222"/>
      <c r="R816" s="222"/>
      <c r="S816" s="222"/>
      <c r="T816" s="222"/>
      <c r="U816" s="222"/>
      <c r="V816" s="222"/>
      <c r="W816" s="222"/>
      <c r="X816" s="222"/>
      <c r="Y816" s="212"/>
      <c r="Z816" s="212"/>
      <c r="AA816" s="212"/>
      <c r="AB816" s="212"/>
      <c r="AC816" s="212"/>
      <c r="AD816" s="212"/>
      <c r="AE816" s="212"/>
      <c r="AF816" s="212"/>
      <c r="AG816" s="212" t="s">
        <v>311</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39" t="str">
        <f>C816</f>
        <v>vodovodu nebo kanalizace hloubené nebo ražené (827 1.3, 827 2.3) z trub litinových včetně drobných objektů,</v>
      </c>
      <c r="BB816" s="212"/>
      <c r="BC816" s="212"/>
      <c r="BD816" s="212"/>
      <c r="BE816" s="212"/>
      <c r="BF816" s="212"/>
      <c r="BG816" s="212"/>
      <c r="BH816" s="212"/>
    </row>
    <row r="817" spans="1:60" outlineLevel="1" x14ac:dyDescent="0.2">
      <c r="A817" s="219"/>
      <c r="B817" s="220"/>
      <c r="C817" s="247" t="s">
        <v>739</v>
      </c>
      <c r="D817" s="240"/>
      <c r="E817" s="240"/>
      <c r="F817" s="240"/>
      <c r="G817" s="240"/>
      <c r="H817" s="222"/>
      <c r="I817" s="222"/>
      <c r="J817" s="222"/>
      <c r="K817" s="222"/>
      <c r="L817" s="222"/>
      <c r="M817" s="222"/>
      <c r="N817" s="222"/>
      <c r="O817" s="222"/>
      <c r="P817" s="222"/>
      <c r="Q817" s="222"/>
      <c r="R817" s="222"/>
      <c r="S817" s="222"/>
      <c r="T817" s="222"/>
      <c r="U817" s="222"/>
      <c r="V817" s="222"/>
      <c r="W817" s="222"/>
      <c r="X817" s="222"/>
      <c r="Y817" s="212"/>
      <c r="Z817" s="212"/>
      <c r="AA817" s="212"/>
      <c r="AB817" s="212"/>
      <c r="AC817" s="212"/>
      <c r="AD817" s="212"/>
      <c r="AE817" s="212"/>
      <c r="AF817" s="212"/>
      <c r="AG817" s="212" t="s">
        <v>198</v>
      </c>
      <c r="AH817" s="212"/>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1" x14ac:dyDescent="0.2">
      <c r="A818" s="219"/>
      <c r="B818" s="220"/>
      <c r="C818" s="248"/>
      <c r="D818" s="242"/>
      <c r="E818" s="242"/>
      <c r="F818" s="242"/>
      <c r="G818" s="242"/>
      <c r="H818" s="222"/>
      <c r="I818" s="222"/>
      <c r="J818" s="222"/>
      <c r="K818" s="222"/>
      <c r="L818" s="222"/>
      <c r="M818" s="222"/>
      <c r="N818" s="222"/>
      <c r="O818" s="222"/>
      <c r="P818" s="222"/>
      <c r="Q818" s="222"/>
      <c r="R818" s="222"/>
      <c r="S818" s="222"/>
      <c r="T818" s="222"/>
      <c r="U818" s="222"/>
      <c r="V818" s="222"/>
      <c r="W818" s="222"/>
      <c r="X818" s="222"/>
      <c r="Y818" s="212"/>
      <c r="Z818" s="212"/>
      <c r="AA818" s="212"/>
      <c r="AB818" s="212"/>
      <c r="AC818" s="212"/>
      <c r="AD818" s="212"/>
      <c r="AE818" s="212"/>
      <c r="AF818" s="212"/>
      <c r="AG818" s="212" t="s">
        <v>200</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x14ac:dyDescent="0.2">
      <c r="A819" s="225" t="s">
        <v>189</v>
      </c>
      <c r="B819" s="226" t="s">
        <v>152</v>
      </c>
      <c r="C819" s="244" t="s">
        <v>153</v>
      </c>
      <c r="D819" s="227"/>
      <c r="E819" s="228"/>
      <c r="F819" s="229"/>
      <c r="G819" s="229">
        <f>SUMIF(AG820:AG824,"&lt;&gt;NOR",G820:G824)</f>
        <v>0</v>
      </c>
      <c r="H819" s="229"/>
      <c r="I819" s="229">
        <f>SUM(I820:I824)</f>
        <v>0</v>
      </c>
      <c r="J819" s="229"/>
      <c r="K819" s="229">
        <f>SUM(K820:K824)</f>
        <v>0</v>
      </c>
      <c r="L819" s="229"/>
      <c r="M819" s="229">
        <f>SUM(M820:M824)</f>
        <v>0</v>
      </c>
      <c r="N819" s="229"/>
      <c r="O819" s="229">
        <f>SUM(O820:O824)</f>
        <v>0</v>
      </c>
      <c r="P819" s="229"/>
      <c r="Q819" s="229">
        <f>SUM(Q820:Q824)</f>
        <v>0</v>
      </c>
      <c r="R819" s="229"/>
      <c r="S819" s="229"/>
      <c r="T819" s="230"/>
      <c r="U819" s="224"/>
      <c r="V819" s="224">
        <f>SUM(V820:V824)</f>
        <v>2.7</v>
      </c>
      <c r="W819" s="224"/>
      <c r="X819" s="224"/>
      <c r="AG819" t="s">
        <v>190</v>
      </c>
    </row>
    <row r="820" spans="1:60" outlineLevel="1" x14ac:dyDescent="0.2">
      <c r="A820" s="231">
        <v>113</v>
      </c>
      <c r="B820" s="232" t="s">
        <v>740</v>
      </c>
      <c r="C820" s="245" t="s">
        <v>741</v>
      </c>
      <c r="D820" s="233" t="s">
        <v>548</v>
      </c>
      <c r="E820" s="234">
        <v>30</v>
      </c>
      <c r="F820" s="235"/>
      <c r="G820" s="236">
        <f>ROUND(E820*F820,2)</f>
        <v>0</v>
      </c>
      <c r="H820" s="235"/>
      <c r="I820" s="236">
        <f>ROUND(E820*H820,2)</f>
        <v>0</v>
      </c>
      <c r="J820" s="235"/>
      <c r="K820" s="236">
        <f>ROUND(E820*J820,2)</f>
        <v>0</v>
      </c>
      <c r="L820" s="236">
        <v>21</v>
      </c>
      <c r="M820" s="236">
        <f>G820*(1+L820/100)</f>
        <v>0</v>
      </c>
      <c r="N820" s="236">
        <v>0</v>
      </c>
      <c r="O820" s="236">
        <f>ROUND(E820*N820,2)</f>
        <v>0</v>
      </c>
      <c r="P820" s="236">
        <v>0</v>
      </c>
      <c r="Q820" s="236">
        <f>ROUND(E820*P820,2)</f>
        <v>0</v>
      </c>
      <c r="R820" s="236"/>
      <c r="S820" s="236" t="s">
        <v>194</v>
      </c>
      <c r="T820" s="237" t="s">
        <v>195</v>
      </c>
      <c r="U820" s="222">
        <v>0.09</v>
      </c>
      <c r="V820" s="222">
        <f>ROUND(E820*U820,2)</f>
        <v>2.7</v>
      </c>
      <c r="W820" s="222"/>
      <c r="X820" s="222" t="s">
        <v>243</v>
      </c>
      <c r="Y820" s="212"/>
      <c r="Z820" s="212"/>
      <c r="AA820" s="212"/>
      <c r="AB820" s="212"/>
      <c r="AC820" s="212"/>
      <c r="AD820" s="212"/>
      <c r="AE820" s="212"/>
      <c r="AF820" s="212"/>
      <c r="AG820" s="212" t="s">
        <v>244</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1" x14ac:dyDescent="0.2">
      <c r="A821" s="219"/>
      <c r="B821" s="220"/>
      <c r="C821" s="262" t="s">
        <v>1266</v>
      </c>
      <c r="D821" s="252"/>
      <c r="E821" s="253">
        <v>19</v>
      </c>
      <c r="F821" s="222"/>
      <c r="G821" s="222"/>
      <c r="H821" s="222"/>
      <c r="I821" s="222"/>
      <c r="J821" s="222"/>
      <c r="K821" s="222"/>
      <c r="L821" s="222"/>
      <c r="M821" s="222"/>
      <c r="N821" s="222"/>
      <c r="O821" s="222"/>
      <c r="P821" s="222"/>
      <c r="Q821" s="222"/>
      <c r="R821" s="222"/>
      <c r="S821" s="222"/>
      <c r="T821" s="222"/>
      <c r="U821" s="222"/>
      <c r="V821" s="222"/>
      <c r="W821" s="222"/>
      <c r="X821" s="222"/>
      <c r="Y821" s="212"/>
      <c r="Z821" s="212"/>
      <c r="AA821" s="212"/>
      <c r="AB821" s="212"/>
      <c r="AC821" s="212"/>
      <c r="AD821" s="212"/>
      <c r="AE821" s="212"/>
      <c r="AF821" s="212"/>
      <c r="AG821" s="212" t="s">
        <v>307</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1" x14ac:dyDescent="0.2">
      <c r="A822" s="219"/>
      <c r="B822" s="220"/>
      <c r="C822" s="262" t="s">
        <v>1267</v>
      </c>
      <c r="D822" s="252"/>
      <c r="E822" s="253">
        <v>10</v>
      </c>
      <c r="F822" s="222"/>
      <c r="G822" s="222"/>
      <c r="H822" s="222"/>
      <c r="I822" s="222"/>
      <c r="J822" s="222"/>
      <c r="K822" s="222"/>
      <c r="L822" s="222"/>
      <c r="M822" s="222"/>
      <c r="N822" s="222"/>
      <c r="O822" s="222"/>
      <c r="P822" s="222"/>
      <c r="Q822" s="222"/>
      <c r="R822" s="222"/>
      <c r="S822" s="222"/>
      <c r="T822" s="222"/>
      <c r="U822" s="222"/>
      <c r="V822" s="222"/>
      <c r="W822" s="222"/>
      <c r="X822" s="222"/>
      <c r="Y822" s="212"/>
      <c r="Z822" s="212"/>
      <c r="AA822" s="212"/>
      <c r="AB822" s="212"/>
      <c r="AC822" s="212"/>
      <c r="AD822" s="212"/>
      <c r="AE822" s="212"/>
      <c r="AF822" s="212"/>
      <c r="AG822" s="212" t="s">
        <v>307</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
      <c r="A823" s="219"/>
      <c r="B823" s="220"/>
      <c r="C823" s="262" t="s">
        <v>1268</v>
      </c>
      <c r="D823" s="252"/>
      <c r="E823" s="253">
        <v>1</v>
      </c>
      <c r="F823" s="222"/>
      <c r="G823" s="222"/>
      <c r="H823" s="222"/>
      <c r="I823" s="222"/>
      <c r="J823" s="222"/>
      <c r="K823" s="222"/>
      <c r="L823" s="222"/>
      <c r="M823" s="222"/>
      <c r="N823" s="222"/>
      <c r="O823" s="222"/>
      <c r="P823" s="222"/>
      <c r="Q823" s="222"/>
      <c r="R823" s="222"/>
      <c r="S823" s="222"/>
      <c r="T823" s="222"/>
      <c r="U823" s="222"/>
      <c r="V823" s="222"/>
      <c r="W823" s="222"/>
      <c r="X823" s="222"/>
      <c r="Y823" s="212"/>
      <c r="Z823" s="212"/>
      <c r="AA823" s="212"/>
      <c r="AB823" s="212"/>
      <c r="AC823" s="212"/>
      <c r="AD823" s="212"/>
      <c r="AE823" s="212"/>
      <c r="AF823" s="212"/>
      <c r="AG823" s="212" t="s">
        <v>307</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1" x14ac:dyDescent="0.2">
      <c r="A824" s="219"/>
      <c r="B824" s="220"/>
      <c r="C824" s="248"/>
      <c r="D824" s="242"/>
      <c r="E824" s="242"/>
      <c r="F824" s="242"/>
      <c r="G824" s="242"/>
      <c r="H824" s="222"/>
      <c r="I824" s="222"/>
      <c r="J824" s="222"/>
      <c r="K824" s="222"/>
      <c r="L824" s="222"/>
      <c r="M824" s="222"/>
      <c r="N824" s="222"/>
      <c r="O824" s="222"/>
      <c r="P824" s="222"/>
      <c r="Q824" s="222"/>
      <c r="R824" s="222"/>
      <c r="S824" s="222"/>
      <c r="T824" s="222"/>
      <c r="U824" s="222"/>
      <c r="V824" s="222"/>
      <c r="W824" s="222"/>
      <c r="X824" s="222"/>
      <c r="Y824" s="212"/>
      <c r="Z824" s="212"/>
      <c r="AA824" s="212"/>
      <c r="AB824" s="212"/>
      <c r="AC824" s="212"/>
      <c r="AD824" s="212"/>
      <c r="AE824" s="212"/>
      <c r="AF824" s="212"/>
      <c r="AG824" s="212" t="s">
        <v>200</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x14ac:dyDescent="0.2">
      <c r="A825" s="225" t="s">
        <v>189</v>
      </c>
      <c r="B825" s="226" t="s">
        <v>154</v>
      </c>
      <c r="C825" s="244" t="s">
        <v>155</v>
      </c>
      <c r="D825" s="227"/>
      <c r="E825" s="228"/>
      <c r="F825" s="229"/>
      <c r="G825" s="229">
        <f>SUMIF(AG826:AG847,"&lt;&gt;NOR",G826:G847)</f>
        <v>0</v>
      </c>
      <c r="H825" s="229"/>
      <c r="I825" s="229">
        <f>SUM(I826:I847)</f>
        <v>0</v>
      </c>
      <c r="J825" s="229"/>
      <c r="K825" s="229">
        <f>SUM(K826:K847)</f>
        <v>0</v>
      </c>
      <c r="L825" s="229"/>
      <c r="M825" s="229">
        <f>SUM(M826:M847)</f>
        <v>0</v>
      </c>
      <c r="N825" s="229"/>
      <c r="O825" s="229">
        <f>SUM(O826:O847)</f>
        <v>0.8899999999999999</v>
      </c>
      <c r="P825" s="229"/>
      <c r="Q825" s="229">
        <f>SUM(Q826:Q847)</f>
        <v>0</v>
      </c>
      <c r="R825" s="229"/>
      <c r="S825" s="229"/>
      <c r="T825" s="230"/>
      <c r="U825" s="224"/>
      <c r="V825" s="224">
        <f>SUM(V826:V847)</f>
        <v>36.75</v>
      </c>
      <c r="W825" s="224"/>
      <c r="X825" s="224"/>
      <c r="AG825" t="s">
        <v>190</v>
      </c>
    </row>
    <row r="826" spans="1:60" outlineLevel="1" x14ac:dyDescent="0.2">
      <c r="A826" s="231">
        <v>114</v>
      </c>
      <c r="B826" s="232" t="s">
        <v>1269</v>
      </c>
      <c r="C826" s="245" t="s">
        <v>1270</v>
      </c>
      <c r="D826" s="233" t="s">
        <v>548</v>
      </c>
      <c r="E826" s="234">
        <v>121</v>
      </c>
      <c r="F826" s="235"/>
      <c r="G826" s="236">
        <f>ROUND(E826*F826,2)</f>
        <v>0</v>
      </c>
      <c r="H826" s="235"/>
      <c r="I826" s="236">
        <f>ROUND(E826*H826,2)</f>
        <v>0</v>
      </c>
      <c r="J826" s="235"/>
      <c r="K826" s="236">
        <f>ROUND(E826*J826,2)</f>
        <v>0</v>
      </c>
      <c r="L826" s="236">
        <v>21</v>
      </c>
      <c r="M826" s="236">
        <f>G826*(1+L826/100)</f>
        <v>0</v>
      </c>
      <c r="N826" s="236">
        <v>0</v>
      </c>
      <c r="O826" s="236">
        <f>ROUND(E826*N826,2)</f>
        <v>0</v>
      </c>
      <c r="P826" s="236">
        <v>0</v>
      </c>
      <c r="Q826" s="236">
        <f>ROUND(E826*P826,2)</f>
        <v>0</v>
      </c>
      <c r="R826" s="236"/>
      <c r="S826" s="236" t="s">
        <v>194</v>
      </c>
      <c r="T826" s="237" t="s">
        <v>194</v>
      </c>
      <c r="U826" s="222">
        <v>0</v>
      </c>
      <c r="V826" s="222">
        <f>ROUND(E826*U826,2)</f>
        <v>0</v>
      </c>
      <c r="W826" s="222"/>
      <c r="X826" s="222" t="s">
        <v>243</v>
      </c>
      <c r="Y826" s="212"/>
      <c r="Z826" s="212"/>
      <c r="AA826" s="212"/>
      <c r="AB826" s="212"/>
      <c r="AC826" s="212"/>
      <c r="AD826" s="212"/>
      <c r="AE826" s="212"/>
      <c r="AF826" s="212"/>
      <c r="AG826" s="212" t="s">
        <v>244</v>
      </c>
      <c r="AH826" s="212"/>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1" x14ac:dyDescent="0.2">
      <c r="A827" s="219"/>
      <c r="B827" s="220"/>
      <c r="C827" s="262" t="s">
        <v>1271</v>
      </c>
      <c r="D827" s="252"/>
      <c r="E827" s="253">
        <v>110</v>
      </c>
      <c r="F827" s="222"/>
      <c r="G827" s="222"/>
      <c r="H827" s="222"/>
      <c r="I827" s="222"/>
      <c r="J827" s="222"/>
      <c r="K827" s="222"/>
      <c r="L827" s="222"/>
      <c r="M827" s="222"/>
      <c r="N827" s="222"/>
      <c r="O827" s="222"/>
      <c r="P827" s="222"/>
      <c r="Q827" s="222"/>
      <c r="R827" s="222"/>
      <c r="S827" s="222"/>
      <c r="T827" s="222"/>
      <c r="U827" s="222"/>
      <c r="V827" s="222"/>
      <c r="W827" s="222"/>
      <c r="X827" s="222"/>
      <c r="Y827" s="212"/>
      <c r="Z827" s="212"/>
      <c r="AA827" s="212"/>
      <c r="AB827" s="212"/>
      <c r="AC827" s="212"/>
      <c r="AD827" s="212"/>
      <c r="AE827" s="212"/>
      <c r="AF827" s="212"/>
      <c r="AG827" s="212" t="s">
        <v>307</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1" x14ac:dyDescent="0.2">
      <c r="A828" s="219"/>
      <c r="B828" s="220"/>
      <c r="C828" s="262" t="s">
        <v>1272</v>
      </c>
      <c r="D828" s="252"/>
      <c r="E828" s="253">
        <v>4</v>
      </c>
      <c r="F828" s="222"/>
      <c r="G828" s="222"/>
      <c r="H828" s="222"/>
      <c r="I828" s="222"/>
      <c r="J828" s="222"/>
      <c r="K828" s="222"/>
      <c r="L828" s="222"/>
      <c r="M828" s="222"/>
      <c r="N828" s="222"/>
      <c r="O828" s="222"/>
      <c r="P828" s="222"/>
      <c r="Q828" s="222"/>
      <c r="R828" s="222"/>
      <c r="S828" s="222"/>
      <c r="T828" s="222"/>
      <c r="U828" s="222"/>
      <c r="V828" s="222"/>
      <c r="W828" s="222"/>
      <c r="X828" s="222"/>
      <c r="Y828" s="212"/>
      <c r="Z828" s="212"/>
      <c r="AA828" s="212"/>
      <c r="AB828" s="212"/>
      <c r="AC828" s="212"/>
      <c r="AD828" s="212"/>
      <c r="AE828" s="212"/>
      <c r="AF828" s="212"/>
      <c r="AG828" s="212" t="s">
        <v>307</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1" x14ac:dyDescent="0.2">
      <c r="A829" s="219"/>
      <c r="B829" s="220"/>
      <c r="C829" s="262" t="s">
        <v>1273</v>
      </c>
      <c r="D829" s="252"/>
      <c r="E829" s="253">
        <v>1</v>
      </c>
      <c r="F829" s="222"/>
      <c r="G829" s="222"/>
      <c r="H829" s="222"/>
      <c r="I829" s="222"/>
      <c r="J829" s="222"/>
      <c r="K829" s="222"/>
      <c r="L829" s="222"/>
      <c r="M829" s="222"/>
      <c r="N829" s="222"/>
      <c r="O829" s="222"/>
      <c r="P829" s="222"/>
      <c r="Q829" s="222"/>
      <c r="R829" s="222"/>
      <c r="S829" s="222"/>
      <c r="T829" s="222"/>
      <c r="U829" s="222"/>
      <c r="V829" s="222"/>
      <c r="W829" s="222"/>
      <c r="X829" s="222"/>
      <c r="Y829" s="212"/>
      <c r="Z829" s="212"/>
      <c r="AA829" s="212"/>
      <c r="AB829" s="212"/>
      <c r="AC829" s="212"/>
      <c r="AD829" s="212"/>
      <c r="AE829" s="212"/>
      <c r="AF829" s="212"/>
      <c r="AG829" s="212" t="s">
        <v>307</v>
      </c>
      <c r="AH829" s="212">
        <v>0</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1" x14ac:dyDescent="0.2">
      <c r="A830" s="219"/>
      <c r="B830" s="220"/>
      <c r="C830" s="262" t="s">
        <v>1274</v>
      </c>
      <c r="D830" s="252"/>
      <c r="E830" s="253">
        <v>5</v>
      </c>
      <c r="F830" s="222"/>
      <c r="G830" s="222"/>
      <c r="H830" s="222"/>
      <c r="I830" s="222"/>
      <c r="J830" s="222"/>
      <c r="K830" s="222"/>
      <c r="L830" s="222"/>
      <c r="M830" s="222"/>
      <c r="N830" s="222"/>
      <c r="O830" s="222"/>
      <c r="P830" s="222"/>
      <c r="Q830" s="222"/>
      <c r="R830" s="222"/>
      <c r="S830" s="222"/>
      <c r="T830" s="222"/>
      <c r="U830" s="222"/>
      <c r="V830" s="222"/>
      <c r="W830" s="222"/>
      <c r="X830" s="222"/>
      <c r="Y830" s="212"/>
      <c r="Z830" s="212"/>
      <c r="AA830" s="212"/>
      <c r="AB830" s="212"/>
      <c r="AC830" s="212"/>
      <c r="AD830" s="212"/>
      <c r="AE830" s="212"/>
      <c r="AF830" s="212"/>
      <c r="AG830" s="212" t="s">
        <v>307</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1" x14ac:dyDescent="0.2">
      <c r="A831" s="219"/>
      <c r="B831" s="220"/>
      <c r="C831" s="262" t="s">
        <v>1275</v>
      </c>
      <c r="D831" s="252"/>
      <c r="E831" s="253">
        <v>1</v>
      </c>
      <c r="F831" s="222"/>
      <c r="G831" s="222"/>
      <c r="H831" s="222"/>
      <c r="I831" s="222"/>
      <c r="J831" s="222"/>
      <c r="K831" s="222"/>
      <c r="L831" s="222"/>
      <c r="M831" s="222"/>
      <c r="N831" s="222"/>
      <c r="O831" s="222"/>
      <c r="P831" s="222"/>
      <c r="Q831" s="222"/>
      <c r="R831" s="222"/>
      <c r="S831" s="222"/>
      <c r="T831" s="222"/>
      <c r="U831" s="222"/>
      <c r="V831" s="222"/>
      <c r="W831" s="222"/>
      <c r="X831" s="222"/>
      <c r="Y831" s="212"/>
      <c r="Z831" s="212"/>
      <c r="AA831" s="212"/>
      <c r="AB831" s="212"/>
      <c r="AC831" s="212"/>
      <c r="AD831" s="212"/>
      <c r="AE831" s="212"/>
      <c r="AF831" s="212"/>
      <c r="AG831" s="212" t="s">
        <v>307</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1" x14ac:dyDescent="0.2">
      <c r="A832" s="219"/>
      <c r="B832" s="220"/>
      <c r="C832" s="248"/>
      <c r="D832" s="242"/>
      <c r="E832" s="242"/>
      <c r="F832" s="242"/>
      <c r="G832" s="242"/>
      <c r="H832" s="222"/>
      <c r="I832" s="222"/>
      <c r="J832" s="222"/>
      <c r="K832" s="222"/>
      <c r="L832" s="222"/>
      <c r="M832" s="222"/>
      <c r="N832" s="222"/>
      <c r="O832" s="222"/>
      <c r="P832" s="222"/>
      <c r="Q832" s="222"/>
      <c r="R832" s="222"/>
      <c r="S832" s="222"/>
      <c r="T832" s="222"/>
      <c r="U832" s="222"/>
      <c r="V832" s="222"/>
      <c r="W832" s="222"/>
      <c r="X832" s="222"/>
      <c r="Y832" s="212"/>
      <c r="Z832" s="212"/>
      <c r="AA832" s="212"/>
      <c r="AB832" s="212"/>
      <c r="AC832" s="212"/>
      <c r="AD832" s="212"/>
      <c r="AE832" s="212"/>
      <c r="AF832" s="212"/>
      <c r="AG832" s="212" t="s">
        <v>200</v>
      </c>
      <c r="AH832" s="212"/>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1" x14ac:dyDescent="0.2">
      <c r="A833" s="231">
        <v>115</v>
      </c>
      <c r="B833" s="232" t="s">
        <v>1276</v>
      </c>
      <c r="C833" s="245" t="s">
        <v>1277</v>
      </c>
      <c r="D833" s="233" t="s">
        <v>591</v>
      </c>
      <c r="E833" s="234">
        <v>7.5</v>
      </c>
      <c r="F833" s="235"/>
      <c r="G833" s="236">
        <f>ROUND(E833*F833,2)</f>
        <v>0</v>
      </c>
      <c r="H833" s="235"/>
      <c r="I833" s="236">
        <f>ROUND(E833*H833,2)</f>
        <v>0</v>
      </c>
      <c r="J833" s="235"/>
      <c r="K833" s="236">
        <f>ROUND(E833*J833,2)</f>
        <v>0</v>
      </c>
      <c r="L833" s="236">
        <v>21</v>
      </c>
      <c r="M833" s="236">
        <f>G833*(1+L833/100)</f>
        <v>0</v>
      </c>
      <c r="N833" s="236">
        <v>2.7119999999999998E-2</v>
      </c>
      <c r="O833" s="236">
        <f>ROUND(E833*N833,2)</f>
        <v>0.2</v>
      </c>
      <c r="P833" s="236">
        <v>0</v>
      </c>
      <c r="Q833" s="236">
        <f>ROUND(E833*P833,2)</f>
        <v>0</v>
      </c>
      <c r="R833" s="236"/>
      <c r="S833" s="236" t="s">
        <v>194</v>
      </c>
      <c r="T833" s="237" t="s">
        <v>194</v>
      </c>
      <c r="U833" s="222">
        <v>0.63</v>
      </c>
      <c r="V833" s="222">
        <f>ROUND(E833*U833,2)</f>
        <v>4.7300000000000004</v>
      </c>
      <c r="W833" s="222"/>
      <c r="X833" s="222" t="s">
        <v>243</v>
      </c>
      <c r="Y833" s="212"/>
      <c r="Z833" s="212"/>
      <c r="AA833" s="212"/>
      <c r="AB833" s="212"/>
      <c r="AC833" s="212"/>
      <c r="AD833" s="212"/>
      <c r="AE833" s="212"/>
      <c r="AF833" s="212"/>
      <c r="AG833" s="212" t="s">
        <v>244</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1" x14ac:dyDescent="0.2">
      <c r="A834" s="219"/>
      <c r="B834" s="220"/>
      <c r="C834" s="262" t="s">
        <v>1278</v>
      </c>
      <c r="D834" s="252"/>
      <c r="E834" s="253">
        <v>7.5</v>
      </c>
      <c r="F834" s="222"/>
      <c r="G834" s="222"/>
      <c r="H834" s="222"/>
      <c r="I834" s="222"/>
      <c r="J834" s="222"/>
      <c r="K834" s="222"/>
      <c r="L834" s="222"/>
      <c r="M834" s="222"/>
      <c r="N834" s="222"/>
      <c r="O834" s="222"/>
      <c r="P834" s="222"/>
      <c r="Q834" s="222"/>
      <c r="R834" s="222"/>
      <c r="S834" s="222"/>
      <c r="T834" s="222"/>
      <c r="U834" s="222"/>
      <c r="V834" s="222"/>
      <c r="W834" s="222"/>
      <c r="X834" s="222"/>
      <c r="Y834" s="212"/>
      <c r="Z834" s="212"/>
      <c r="AA834" s="212"/>
      <c r="AB834" s="212"/>
      <c r="AC834" s="212"/>
      <c r="AD834" s="212"/>
      <c r="AE834" s="212"/>
      <c r="AF834" s="212"/>
      <c r="AG834" s="212" t="s">
        <v>307</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1" x14ac:dyDescent="0.2">
      <c r="A835" s="219"/>
      <c r="B835" s="220"/>
      <c r="C835" s="248"/>
      <c r="D835" s="242"/>
      <c r="E835" s="242"/>
      <c r="F835" s="242"/>
      <c r="G835" s="242"/>
      <c r="H835" s="222"/>
      <c r="I835" s="222"/>
      <c r="J835" s="222"/>
      <c r="K835" s="222"/>
      <c r="L835" s="222"/>
      <c r="M835" s="222"/>
      <c r="N835" s="222"/>
      <c r="O835" s="222"/>
      <c r="P835" s="222"/>
      <c r="Q835" s="222"/>
      <c r="R835" s="222"/>
      <c r="S835" s="222"/>
      <c r="T835" s="222"/>
      <c r="U835" s="222"/>
      <c r="V835" s="222"/>
      <c r="W835" s="222"/>
      <c r="X835" s="222"/>
      <c r="Y835" s="212"/>
      <c r="Z835" s="212"/>
      <c r="AA835" s="212"/>
      <c r="AB835" s="212"/>
      <c r="AC835" s="212"/>
      <c r="AD835" s="212"/>
      <c r="AE835" s="212"/>
      <c r="AF835" s="212"/>
      <c r="AG835" s="212" t="s">
        <v>200</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1" x14ac:dyDescent="0.2">
      <c r="A836" s="231">
        <v>116</v>
      </c>
      <c r="B836" s="232" t="s">
        <v>1279</v>
      </c>
      <c r="C836" s="245" t="s">
        <v>1280</v>
      </c>
      <c r="D836" s="233" t="s">
        <v>591</v>
      </c>
      <c r="E836" s="234">
        <v>25.5</v>
      </c>
      <c r="F836" s="235"/>
      <c r="G836" s="236">
        <f>ROUND(E836*F836,2)</f>
        <v>0</v>
      </c>
      <c r="H836" s="235"/>
      <c r="I836" s="236">
        <f>ROUND(E836*H836,2)</f>
        <v>0</v>
      </c>
      <c r="J836" s="235"/>
      <c r="K836" s="236">
        <f>ROUND(E836*J836,2)</f>
        <v>0</v>
      </c>
      <c r="L836" s="236">
        <v>21</v>
      </c>
      <c r="M836" s="236">
        <f>G836*(1+L836/100)</f>
        <v>0</v>
      </c>
      <c r="N836" s="236">
        <v>2.7119999999999998E-2</v>
      </c>
      <c r="O836" s="236">
        <f>ROUND(E836*N836,2)</f>
        <v>0.69</v>
      </c>
      <c r="P836" s="236">
        <v>0</v>
      </c>
      <c r="Q836" s="236">
        <f>ROUND(E836*P836,2)</f>
        <v>0</v>
      </c>
      <c r="R836" s="236"/>
      <c r="S836" s="236" t="s">
        <v>194</v>
      </c>
      <c r="T836" s="237" t="s">
        <v>194</v>
      </c>
      <c r="U836" s="222">
        <v>0.69399999999999995</v>
      </c>
      <c r="V836" s="222">
        <f>ROUND(E836*U836,2)</f>
        <v>17.7</v>
      </c>
      <c r="W836" s="222"/>
      <c r="X836" s="222" t="s">
        <v>243</v>
      </c>
      <c r="Y836" s="212"/>
      <c r="Z836" s="212"/>
      <c r="AA836" s="212"/>
      <c r="AB836" s="212"/>
      <c r="AC836" s="212"/>
      <c r="AD836" s="212"/>
      <c r="AE836" s="212"/>
      <c r="AF836" s="212"/>
      <c r="AG836" s="212" t="s">
        <v>244</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1" x14ac:dyDescent="0.2">
      <c r="A837" s="219"/>
      <c r="B837" s="220"/>
      <c r="C837" s="262" t="s">
        <v>1281</v>
      </c>
      <c r="D837" s="252"/>
      <c r="E837" s="253">
        <v>25.5</v>
      </c>
      <c r="F837" s="222"/>
      <c r="G837" s="222"/>
      <c r="H837" s="222"/>
      <c r="I837" s="222"/>
      <c r="J837" s="222"/>
      <c r="K837" s="222"/>
      <c r="L837" s="222"/>
      <c r="M837" s="222"/>
      <c r="N837" s="222"/>
      <c r="O837" s="222"/>
      <c r="P837" s="222"/>
      <c r="Q837" s="222"/>
      <c r="R837" s="222"/>
      <c r="S837" s="222"/>
      <c r="T837" s="222"/>
      <c r="U837" s="222"/>
      <c r="V837" s="222"/>
      <c r="W837" s="222"/>
      <c r="X837" s="222"/>
      <c r="Y837" s="212"/>
      <c r="Z837" s="212"/>
      <c r="AA837" s="212"/>
      <c r="AB837" s="212"/>
      <c r="AC837" s="212"/>
      <c r="AD837" s="212"/>
      <c r="AE837" s="212"/>
      <c r="AF837" s="212"/>
      <c r="AG837" s="212" t="s">
        <v>307</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1" x14ac:dyDescent="0.2">
      <c r="A838" s="219"/>
      <c r="B838" s="220"/>
      <c r="C838" s="248"/>
      <c r="D838" s="242"/>
      <c r="E838" s="242"/>
      <c r="F838" s="242"/>
      <c r="G838" s="242"/>
      <c r="H838" s="222"/>
      <c r="I838" s="222"/>
      <c r="J838" s="222"/>
      <c r="K838" s="222"/>
      <c r="L838" s="222"/>
      <c r="M838" s="222"/>
      <c r="N838" s="222"/>
      <c r="O838" s="222"/>
      <c r="P838" s="222"/>
      <c r="Q838" s="222"/>
      <c r="R838" s="222"/>
      <c r="S838" s="222"/>
      <c r="T838" s="222"/>
      <c r="U838" s="222"/>
      <c r="V838" s="222"/>
      <c r="W838" s="222"/>
      <c r="X838" s="222"/>
      <c r="Y838" s="212"/>
      <c r="Z838" s="212"/>
      <c r="AA838" s="212"/>
      <c r="AB838" s="212"/>
      <c r="AC838" s="212"/>
      <c r="AD838" s="212"/>
      <c r="AE838" s="212"/>
      <c r="AF838" s="212"/>
      <c r="AG838" s="212" t="s">
        <v>200</v>
      </c>
      <c r="AH838" s="212"/>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1" x14ac:dyDescent="0.2">
      <c r="A839" s="231">
        <v>117</v>
      </c>
      <c r="B839" s="232" t="s">
        <v>1282</v>
      </c>
      <c r="C839" s="245" t="s">
        <v>1283</v>
      </c>
      <c r="D839" s="233" t="s">
        <v>548</v>
      </c>
      <c r="E839" s="234">
        <v>2</v>
      </c>
      <c r="F839" s="235"/>
      <c r="G839" s="236">
        <f>ROUND(E839*F839,2)</f>
        <v>0</v>
      </c>
      <c r="H839" s="235"/>
      <c r="I839" s="236">
        <f>ROUND(E839*H839,2)</f>
        <v>0</v>
      </c>
      <c r="J839" s="235"/>
      <c r="K839" s="236">
        <f>ROUND(E839*J839,2)</f>
        <v>0</v>
      </c>
      <c r="L839" s="236">
        <v>21</v>
      </c>
      <c r="M839" s="236">
        <f>G839*(1+L839/100)</f>
        <v>0</v>
      </c>
      <c r="N839" s="236">
        <v>0</v>
      </c>
      <c r="O839" s="236">
        <f>ROUND(E839*N839,2)</f>
        <v>0</v>
      </c>
      <c r="P839" s="236">
        <v>0</v>
      </c>
      <c r="Q839" s="236">
        <f>ROUND(E839*P839,2)</f>
        <v>0</v>
      </c>
      <c r="R839" s="236"/>
      <c r="S839" s="236" t="s">
        <v>242</v>
      </c>
      <c r="T839" s="237" t="s">
        <v>305</v>
      </c>
      <c r="U839" s="222">
        <v>0.35</v>
      </c>
      <c r="V839" s="222">
        <f>ROUND(E839*U839,2)</f>
        <v>0.7</v>
      </c>
      <c r="W839" s="222"/>
      <c r="X839" s="222" t="s">
        <v>243</v>
      </c>
      <c r="Y839" s="212"/>
      <c r="Z839" s="212"/>
      <c r="AA839" s="212"/>
      <c r="AB839" s="212"/>
      <c r="AC839" s="212"/>
      <c r="AD839" s="212"/>
      <c r="AE839" s="212"/>
      <c r="AF839" s="212"/>
      <c r="AG839" s="212" t="s">
        <v>244</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1" x14ac:dyDescent="0.2">
      <c r="A840" s="219"/>
      <c r="B840" s="220"/>
      <c r="C840" s="268"/>
      <c r="D840" s="261"/>
      <c r="E840" s="261"/>
      <c r="F840" s="261"/>
      <c r="G840" s="261"/>
      <c r="H840" s="222"/>
      <c r="I840" s="222"/>
      <c r="J840" s="222"/>
      <c r="K840" s="222"/>
      <c r="L840" s="222"/>
      <c r="M840" s="222"/>
      <c r="N840" s="222"/>
      <c r="O840" s="222"/>
      <c r="P840" s="222"/>
      <c r="Q840" s="222"/>
      <c r="R840" s="222"/>
      <c r="S840" s="222"/>
      <c r="T840" s="222"/>
      <c r="U840" s="222"/>
      <c r="V840" s="222"/>
      <c r="W840" s="222"/>
      <c r="X840" s="222"/>
      <c r="Y840" s="212"/>
      <c r="Z840" s="212"/>
      <c r="AA840" s="212"/>
      <c r="AB840" s="212"/>
      <c r="AC840" s="212"/>
      <c r="AD840" s="212"/>
      <c r="AE840" s="212"/>
      <c r="AF840" s="212"/>
      <c r="AG840" s="212" t="s">
        <v>200</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1" x14ac:dyDescent="0.2">
      <c r="A841" s="231">
        <v>118</v>
      </c>
      <c r="B841" s="232" t="s">
        <v>1284</v>
      </c>
      <c r="C841" s="245" t="s">
        <v>1285</v>
      </c>
      <c r="D841" s="233" t="s">
        <v>548</v>
      </c>
      <c r="E841" s="234">
        <v>6</v>
      </c>
      <c r="F841" s="235"/>
      <c r="G841" s="236">
        <f>ROUND(E841*F841,2)</f>
        <v>0</v>
      </c>
      <c r="H841" s="235"/>
      <c r="I841" s="236">
        <f>ROUND(E841*H841,2)</f>
        <v>0</v>
      </c>
      <c r="J841" s="235"/>
      <c r="K841" s="236">
        <f>ROUND(E841*J841,2)</f>
        <v>0</v>
      </c>
      <c r="L841" s="236">
        <v>21</v>
      </c>
      <c r="M841" s="236">
        <f>G841*(1+L841/100)</f>
        <v>0</v>
      </c>
      <c r="N841" s="236">
        <v>0</v>
      </c>
      <c r="O841" s="236">
        <f>ROUND(E841*N841,2)</f>
        <v>0</v>
      </c>
      <c r="P841" s="236">
        <v>0</v>
      </c>
      <c r="Q841" s="236">
        <f>ROUND(E841*P841,2)</f>
        <v>0</v>
      </c>
      <c r="R841" s="236"/>
      <c r="S841" s="236" t="s">
        <v>242</v>
      </c>
      <c r="T841" s="237" t="s">
        <v>305</v>
      </c>
      <c r="U841" s="222">
        <v>0.35</v>
      </c>
      <c r="V841" s="222">
        <f>ROUND(E841*U841,2)</f>
        <v>2.1</v>
      </c>
      <c r="W841" s="222"/>
      <c r="X841" s="222" t="s">
        <v>243</v>
      </c>
      <c r="Y841" s="212"/>
      <c r="Z841" s="212"/>
      <c r="AA841" s="212"/>
      <c r="AB841" s="212"/>
      <c r="AC841" s="212"/>
      <c r="AD841" s="212"/>
      <c r="AE841" s="212"/>
      <c r="AF841" s="212"/>
      <c r="AG841" s="212" t="s">
        <v>244</v>
      </c>
      <c r="AH841" s="212"/>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1" x14ac:dyDescent="0.2">
      <c r="A842" s="219"/>
      <c r="B842" s="220"/>
      <c r="C842" s="268"/>
      <c r="D842" s="261"/>
      <c r="E842" s="261"/>
      <c r="F842" s="261"/>
      <c r="G842" s="261"/>
      <c r="H842" s="222"/>
      <c r="I842" s="222"/>
      <c r="J842" s="222"/>
      <c r="K842" s="222"/>
      <c r="L842" s="222"/>
      <c r="M842" s="222"/>
      <c r="N842" s="222"/>
      <c r="O842" s="222"/>
      <c r="P842" s="222"/>
      <c r="Q842" s="222"/>
      <c r="R842" s="222"/>
      <c r="S842" s="222"/>
      <c r="T842" s="222"/>
      <c r="U842" s="222"/>
      <c r="V842" s="222"/>
      <c r="W842" s="222"/>
      <c r="X842" s="222"/>
      <c r="Y842" s="212"/>
      <c r="Z842" s="212"/>
      <c r="AA842" s="212"/>
      <c r="AB842" s="212"/>
      <c r="AC842" s="212"/>
      <c r="AD842" s="212"/>
      <c r="AE842" s="212"/>
      <c r="AF842" s="212"/>
      <c r="AG842" s="212" t="s">
        <v>200</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1" x14ac:dyDescent="0.2">
      <c r="A843" s="231">
        <v>119</v>
      </c>
      <c r="B843" s="232" t="s">
        <v>1286</v>
      </c>
      <c r="C843" s="245" t="s">
        <v>1287</v>
      </c>
      <c r="D843" s="233" t="s">
        <v>548</v>
      </c>
      <c r="E843" s="234">
        <v>7</v>
      </c>
      <c r="F843" s="235"/>
      <c r="G843" s="236">
        <f>ROUND(E843*F843,2)</f>
        <v>0</v>
      </c>
      <c r="H843" s="235"/>
      <c r="I843" s="236">
        <f>ROUND(E843*H843,2)</f>
        <v>0</v>
      </c>
      <c r="J843" s="235"/>
      <c r="K843" s="236">
        <f>ROUND(E843*J843,2)</f>
        <v>0</v>
      </c>
      <c r="L843" s="236">
        <v>21</v>
      </c>
      <c r="M843" s="236">
        <f>G843*(1+L843/100)</f>
        <v>0</v>
      </c>
      <c r="N843" s="236">
        <v>0</v>
      </c>
      <c r="O843" s="236">
        <f>ROUND(E843*N843,2)</f>
        <v>0</v>
      </c>
      <c r="P843" s="236">
        <v>0</v>
      </c>
      <c r="Q843" s="236">
        <f>ROUND(E843*P843,2)</f>
        <v>0</v>
      </c>
      <c r="R843" s="236"/>
      <c r="S843" s="236" t="s">
        <v>242</v>
      </c>
      <c r="T843" s="237" t="s">
        <v>195</v>
      </c>
      <c r="U843" s="222">
        <v>0.36</v>
      </c>
      <c r="V843" s="222">
        <f>ROUND(E843*U843,2)</f>
        <v>2.52</v>
      </c>
      <c r="W843" s="222"/>
      <c r="X843" s="222" t="s">
        <v>243</v>
      </c>
      <c r="Y843" s="212"/>
      <c r="Z843" s="212"/>
      <c r="AA843" s="212"/>
      <c r="AB843" s="212"/>
      <c r="AC843" s="212"/>
      <c r="AD843" s="212"/>
      <c r="AE843" s="212"/>
      <c r="AF843" s="212"/>
      <c r="AG843" s="212" t="s">
        <v>244</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1" x14ac:dyDescent="0.2">
      <c r="A844" s="219"/>
      <c r="B844" s="220"/>
      <c r="C844" s="268"/>
      <c r="D844" s="261"/>
      <c r="E844" s="261"/>
      <c r="F844" s="261"/>
      <c r="G844" s="261"/>
      <c r="H844" s="222"/>
      <c r="I844" s="222"/>
      <c r="J844" s="222"/>
      <c r="K844" s="222"/>
      <c r="L844" s="222"/>
      <c r="M844" s="222"/>
      <c r="N844" s="222"/>
      <c r="O844" s="222"/>
      <c r="P844" s="222"/>
      <c r="Q844" s="222"/>
      <c r="R844" s="222"/>
      <c r="S844" s="222"/>
      <c r="T844" s="222"/>
      <c r="U844" s="222"/>
      <c r="V844" s="222"/>
      <c r="W844" s="222"/>
      <c r="X844" s="222"/>
      <c r="Y844" s="212"/>
      <c r="Z844" s="212"/>
      <c r="AA844" s="212"/>
      <c r="AB844" s="212"/>
      <c r="AC844" s="212"/>
      <c r="AD844" s="212"/>
      <c r="AE844" s="212"/>
      <c r="AF844" s="212"/>
      <c r="AG844" s="212" t="s">
        <v>200</v>
      </c>
      <c r="AH844" s="212"/>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1" x14ac:dyDescent="0.2">
      <c r="A845" s="231">
        <v>120</v>
      </c>
      <c r="B845" s="232" t="s">
        <v>1288</v>
      </c>
      <c r="C845" s="245" t="s">
        <v>1289</v>
      </c>
      <c r="D845" s="233" t="s">
        <v>548</v>
      </c>
      <c r="E845" s="234">
        <v>25</v>
      </c>
      <c r="F845" s="235"/>
      <c r="G845" s="236">
        <f>ROUND(E845*F845,2)</f>
        <v>0</v>
      </c>
      <c r="H845" s="235"/>
      <c r="I845" s="236">
        <f>ROUND(E845*H845,2)</f>
        <v>0</v>
      </c>
      <c r="J845" s="235"/>
      <c r="K845" s="236">
        <f>ROUND(E845*J845,2)</f>
        <v>0</v>
      </c>
      <c r="L845" s="236">
        <v>21</v>
      </c>
      <c r="M845" s="236">
        <f>G845*(1+L845/100)</f>
        <v>0</v>
      </c>
      <c r="N845" s="236">
        <v>0</v>
      </c>
      <c r="O845" s="236">
        <f>ROUND(E845*N845,2)</f>
        <v>0</v>
      </c>
      <c r="P845" s="236">
        <v>0</v>
      </c>
      <c r="Q845" s="236">
        <f>ROUND(E845*P845,2)</f>
        <v>0</v>
      </c>
      <c r="R845" s="236"/>
      <c r="S845" s="236" t="s">
        <v>242</v>
      </c>
      <c r="T845" s="237" t="s">
        <v>195</v>
      </c>
      <c r="U845" s="222">
        <v>0.36</v>
      </c>
      <c r="V845" s="222">
        <f>ROUND(E845*U845,2)</f>
        <v>9</v>
      </c>
      <c r="W845" s="222"/>
      <c r="X845" s="222" t="s">
        <v>243</v>
      </c>
      <c r="Y845" s="212"/>
      <c r="Z845" s="212"/>
      <c r="AA845" s="212"/>
      <c r="AB845" s="212"/>
      <c r="AC845" s="212"/>
      <c r="AD845" s="212"/>
      <c r="AE845" s="212"/>
      <c r="AF845" s="212"/>
      <c r="AG845" s="212" t="s">
        <v>244</v>
      </c>
      <c r="AH845" s="212"/>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1" x14ac:dyDescent="0.2">
      <c r="A846" s="219"/>
      <c r="B846" s="220"/>
      <c r="C846" s="262" t="s">
        <v>1290</v>
      </c>
      <c r="D846" s="252"/>
      <c r="E846" s="253">
        <v>25</v>
      </c>
      <c r="F846" s="222"/>
      <c r="G846" s="222"/>
      <c r="H846" s="222"/>
      <c r="I846" s="222"/>
      <c r="J846" s="222"/>
      <c r="K846" s="222"/>
      <c r="L846" s="222"/>
      <c r="M846" s="222"/>
      <c r="N846" s="222"/>
      <c r="O846" s="222"/>
      <c r="P846" s="222"/>
      <c r="Q846" s="222"/>
      <c r="R846" s="222"/>
      <c r="S846" s="222"/>
      <c r="T846" s="222"/>
      <c r="U846" s="222"/>
      <c r="V846" s="222"/>
      <c r="W846" s="222"/>
      <c r="X846" s="222"/>
      <c r="Y846" s="212"/>
      <c r="Z846" s="212"/>
      <c r="AA846" s="212"/>
      <c r="AB846" s="212"/>
      <c r="AC846" s="212"/>
      <c r="AD846" s="212"/>
      <c r="AE846" s="212"/>
      <c r="AF846" s="212"/>
      <c r="AG846" s="212" t="s">
        <v>307</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1" x14ac:dyDescent="0.2">
      <c r="A847" s="219"/>
      <c r="B847" s="220"/>
      <c r="C847" s="248"/>
      <c r="D847" s="242"/>
      <c r="E847" s="242"/>
      <c r="F847" s="242"/>
      <c r="G847" s="242"/>
      <c r="H847" s="222"/>
      <c r="I847" s="222"/>
      <c r="J847" s="222"/>
      <c r="K847" s="222"/>
      <c r="L847" s="222"/>
      <c r="M847" s="222"/>
      <c r="N847" s="222"/>
      <c r="O847" s="222"/>
      <c r="P847" s="222"/>
      <c r="Q847" s="222"/>
      <c r="R847" s="222"/>
      <c r="S847" s="222"/>
      <c r="T847" s="222"/>
      <c r="U847" s="222"/>
      <c r="V847" s="222"/>
      <c r="W847" s="222"/>
      <c r="X847" s="222"/>
      <c r="Y847" s="212"/>
      <c r="Z847" s="212"/>
      <c r="AA847" s="212"/>
      <c r="AB847" s="212"/>
      <c r="AC847" s="212"/>
      <c r="AD847" s="212"/>
      <c r="AE847" s="212"/>
      <c r="AF847" s="212"/>
      <c r="AG847" s="212" t="s">
        <v>200</v>
      </c>
      <c r="AH847" s="212"/>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x14ac:dyDescent="0.2">
      <c r="A848" s="225" t="s">
        <v>189</v>
      </c>
      <c r="B848" s="226" t="s">
        <v>156</v>
      </c>
      <c r="C848" s="244" t="s">
        <v>157</v>
      </c>
      <c r="D848" s="227"/>
      <c r="E848" s="228"/>
      <c r="F848" s="229"/>
      <c r="G848" s="229">
        <f>SUMIF(AG849:AG855,"&lt;&gt;NOR",G849:G855)</f>
        <v>0</v>
      </c>
      <c r="H848" s="229"/>
      <c r="I848" s="229">
        <f>SUM(I849:I855)</f>
        <v>0</v>
      </c>
      <c r="J848" s="229"/>
      <c r="K848" s="229">
        <f>SUM(K849:K855)</f>
        <v>0</v>
      </c>
      <c r="L848" s="229"/>
      <c r="M848" s="229">
        <f>SUM(M849:M855)</f>
        <v>0</v>
      </c>
      <c r="N848" s="229"/>
      <c r="O848" s="229">
        <f>SUM(O849:O855)</f>
        <v>0</v>
      </c>
      <c r="P848" s="229"/>
      <c r="Q848" s="229">
        <f>SUM(Q849:Q855)</f>
        <v>0</v>
      </c>
      <c r="R848" s="229"/>
      <c r="S848" s="229"/>
      <c r="T848" s="230"/>
      <c r="U848" s="224"/>
      <c r="V848" s="224">
        <f>SUM(V849:V855)</f>
        <v>4.84</v>
      </c>
      <c r="W848" s="224"/>
      <c r="X848" s="224"/>
      <c r="AG848" t="s">
        <v>190</v>
      </c>
    </row>
    <row r="849" spans="1:60" ht="22.5" outlineLevel="1" x14ac:dyDescent="0.2">
      <c r="A849" s="231">
        <v>121</v>
      </c>
      <c r="B849" s="232" t="s">
        <v>755</v>
      </c>
      <c r="C849" s="245" t="s">
        <v>756</v>
      </c>
      <c r="D849" s="233" t="s">
        <v>735</v>
      </c>
      <c r="E849" s="234">
        <v>484.29395</v>
      </c>
      <c r="F849" s="235"/>
      <c r="G849" s="236">
        <f>ROUND(E849*F849,2)</f>
        <v>0</v>
      </c>
      <c r="H849" s="235"/>
      <c r="I849" s="236">
        <f>ROUND(E849*H849,2)</f>
        <v>0</v>
      </c>
      <c r="J849" s="235"/>
      <c r="K849" s="236">
        <f>ROUND(E849*J849,2)</f>
        <v>0</v>
      </c>
      <c r="L849" s="236">
        <v>21</v>
      </c>
      <c r="M849" s="236">
        <f>G849*(1+L849/100)</f>
        <v>0</v>
      </c>
      <c r="N849" s="236">
        <v>0</v>
      </c>
      <c r="O849" s="236">
        <f>ROUND(E849*N849,2)</f>
        <v>0</v>
      </c>
      <c r="P849" s="236">
        <v>0</v>
      </c>
      <c r="Q849" s="236">
        <f>ROUND(E849*P849,2)</f>
        <v>0</v>
      </c>
      <c r="R849" s="236" t="s">
        <v>304</v>
      </c>
      <c r="S849" s="236" t="s">
        <v>194</v>
      </c>
      <c r="T849" s="237" t="s">
        <v>194</v>
      </c>
      <c r="U849" s="222">
        <v>0.01</v>
      </c>
      <c r="V849" s="222">
        <f>ROUND(E849*U849,2)</f>
        <v>4.84</v>
      </c>
      <c r="W849" s="222"/>
      <c r="X849" s="222" t="s">
        <v>757</v>
      </c>
      <c r="Y849" s="212"/>
      <c r="Z849" s="212"/>
      <c r="AA849" s="212"/>
      <c r="AB849" s="212"/>
      <c r="AC849" s="212"/>
      <c r="AD849" s="212"/>
      <c r="AE849" s="212"/>
      <c r="AF849" s="212"/>
      <c r="AG849" s="212" t="s">
        <v>758</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1" x14ac:dyDescent="0.2">
      <c r="A850" s="219"/>
      <c r="B850" s="220"/>
      <c r="C850" s="268"/>
      <c r="D850" s="261"/>
      <c r="E850" s="261"/>
      <c r="F850" s="261"/>
      <c r="G850" s="261"/>
      <c r="H850" s="222"/>
      <c r="I850" s="222"/>
      <c r="J850" s="222"/>
      <c r="K850" s="222"/>
      <c r="L850" s="222"/>
      <c r="M850" s="222"/>
      <c r="N850" s="222"/>
      <c r="O850" s="222"/>
      <c r="P850" s="222"/>
      <c r="Q850" s="222"/>
      <c r="R850" s="222"/>
      <c r="S850" s="222"/>
      <c r="T850" s="222"/>
      <c r="U850" s="222"/>
      <c r="V850" s="222"/>
      <c r="W850" s="222"/>
      <c r="X850" s="222"/>
      <c r="Y850" s="212"/>
      <c r="Z850" s="212"/>
      <c r="AA850" s="212"/>
      <c r="AB850" s="212"/>
      <c r="AC850" s="212"/>
      <c r="AD850" s="212"/>
      <c r="AE850" s="212"/>
      <c r="AF850" s="212"/>
      <c r="AG850" s="212" t="s">
        <v>200</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ht="22.5" outlineLevel="1" x14ac:dyDescent="0.2">
      <c r="A851" s="231">
        <v>122</v>
      </c>
      <c r="B851" s="232" t="s">
        <v>759</v>
      </c>
      <c r="C851" s="245" t="s">
        <v>760</v>
      </c>
      <c r="D851" s="233" t="s">
        <v>735</v>
      </c>
      <c r="E851" s="234">
        <v>3874.3516</v>
      </c>
      <c r="F851" s="235"/>
      <c r="G851" s="236">
        <f>ROUND(E851*F851,2)</f>
        <v>0</v>
      </c>
      <c r="H851" s="235"/>
      <c r="I851" s="236">
        <f>ROUND(E851*H851,2)</f>
        <v>0</v>
      </c>
      <c r="J851" s="235"/>
      <c r="K851" s="236">
        <f>ROUND(E851*J851,2)</f>
        <v>0</v>
      </c>
      <c r="L851" s="236">
        <v>21</v>
      </c>
      <c r="M851" s="236">
        <f>G851*(1+L851/100)</f>
        <v>0</v>
      </c>
      <c r="N851" s="236">
        <v>0</v>
      </c>
      <c r="O851" s="236">
        <f>ROUND(E851*N851,2)</f>
        <v>0</v>
      </c>
      <c r="P851" s="236">
        <v>0</v>
      </c>
      <c r="Q851" s="236">
        <f>ROUND(E851*P851,2)</f>
        <v>0</v>
      </c>
      <c r="R851" s="236" t="s">
        <v>304</v>
      </c>
      <c r="S851" s="236" t="s">
        <v>194</v>
      </c>
      <c r="T851" s="237" t="s">
        <v>194</v>
      </c>
      <c r="U851" s="222">
        <v>0</v>
      </c>
      <c r="V851" s="222">
        <f>ROUND(E851*U851,2)</f>
        <v>0</v>
      </c>
      <c r="W851" s="222"/>
      <c r="X851" s="222" t="s">
        <v>757</v>
      </c>
      <c r="Y851" s="212"/>
      <c r="Z851" s="212"/>
      <c r="AA851" s="212"/>
      <c r="AB851" s="212"/>
      <c r="AC851" s="212"/>
      <c r="AD851" s="212"/>
      <c r="AE851" s="212"/>
      <c r="AF851" s="212"/>
      <c r="AG851" s="212" t="s">
        <v>758</v>
      </c>
      <c r="AH851" s="212"/>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1" x14ac:dyDescent="0.2">
      <c r="A852" s="219"/>
      <c r="B852" s="220"/>
      <c r="C852" s="268"/>
      <c r="D852" s="261"/>
      <c r="E852" s="261"/>
      <c r="F852" s="261"/>
      <c r="G852" s="261"/>
      <c r="H852" s="222"/>
      <c r="I852" s="222"/>
      <c r="J852" s="222"/>
      <c r="K852" s="222"/>
      <c r="L852" s="222"/>
      <c r="M852" s="222"/>
      <c r="N852" s="222"/>
      <c r="O852" s="222"/>
      <c r="P852" s="222"/>
      <c r="Q852" s="222"/>
      <c r="R852" s="222"/>
      <c r="S852" s="222"/>
      <c r="T852" s="222"/>
      <c r="U852" s="222"/>
      <c r="V852" s="222"/>
      <c r="W852" s="222"/>
      <c r="X852" s="222"/>
      <c r="Y852" s="212"/>
      <c r="Z852" s="212"/>
      <c r="AA852" s="212"/>
      <c r="AB852" s="212"/>
      <c r="AC852" s="212"/>
      <c r="AD852" s="212"/>
      <c r="AE852" s="212"/>
      <c r="AF852" s="212"/>
      <c r="AG852" s="212" t="s">
        <v>200</v>
      </c>
      <c r="AH852" s="212"/>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1" x14ac:dyDescent="0.2">
      <c r="A853" s="231">
        <v>123</v>
      </c>
      <c r="B853" s="232" t="s">
        <v>761</v>
      </c>
      <c r="C853" s="245" t="s">
        <v>762</v>
      </c>
      <c r="D853" s="233" t="s">
        <v>735</v>
      </c>
      <c r="E853" s="234">
        <v>484.29395</v>
      </c>
      <c r="F853" s="235"/>
      <c r="G853" s="236">
        <f>ROUND(E853*F853,2)</f>
        <v>0</v>
      </c>
      <c r="H853" s="235"/>
      <c r="I853" s="236">
        <f>ROUND(E853*H853,2)</f>
        <v>0</v>
      </c>
      <c r="J853" s="235"/>
      <c r="K853" s="236">
        <f>ROUND(E853*J853,2)</f>
        <v>0</v>
      </c>
      <c r="L853" s="236">
        <v>21</v>
      </c>
      <c r="M853" s="236">
        <f>G853*(1+L853/100)</f>
        <v>0</v>
      </c>
      <c r="N853" s="236">
        <v>0</v>
      </c>
      <c r="O853" s="236">
        <f>ROUND(E853*N853,2)</f>
        <v>0</v>
      </c>
      <c r="P853" s="236">
        <v>0</v>
      </c>
      <c r="Q853" s="236">
        <f>ROUND(E853*P853,2)</f>
        <v>0</v>
      </c>
      <c r="R853" s="236" t="s">
        <v>763</v>
      </c>
      <c r="S853" s="236" t="s">
        <v>194</v>
      </c>
      <c r="T853" s="237" t="s">
        <v>194</v>
      </c>
      <c r="U853" s="222">
        <v>0</v>
      </c>
      <c r="V853" s="222">
        <f>ROUND(E853*U853,2)</f>
        <v>0</v>
      </c>
      <c r="W853" s="222"/>
      <c r="X853" s="222" t="s">
        <v>757</v>
      </c>
      <c r="Y853" s="212"/>
      <c r="Z853" s="212"/>
      <c r="AA853" s="212"/>
      <c r="AB853" s="212"/>
      <c r="AC853" s="212"/>
      <c r="AD853" s="212"/>
      <c r="AE853" s="212"/>
      <c r="AF853" s="212"/>
      <c r="AG853" s="212" t="s">
        <v>758</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1" x14ac:dyDescent="0.2">
      <c r="A854" s="219"/>
      <c r="B854" s="220"/>
      <c r="C854" s="246" t="s">
        <v>764</v>
      </c>
      <c r="D854" s="238"/>
      <c r="E854" s="238"/>
      <c r="F854" s="238"/>
      <c r="G854" s="238"/>
      <c r="H854" s="222"/>
      <c r="I854" s="222"/>
      <c r="J854" s="222"/>
      <c r="K854" s="222"/>
      <c r="L854" s="222"/>
      <c r="M854" s="222"/>
      <c r="N854" s="222"/>
      <c r="O854" s="222"/>
      <c r="P854" s="222"/>
      <c r="Q854" s="222"/>
      <c r="R854" s="222"/>
      <c r="S854" s="222"/>
      <c r="T854" s="222"/>
      <c r="U854" s="222"/>
      <c r="V854" s="222"/>
      <c r="W854" s="222"/>
      <c r="X854" s="222"/>
      <c r="Y854" s="212"/>
      <c r="Z854" s="212"/>
      <c r="AA854" s="212"/>
      <c r="AB854" s="212"/>
      <c r="AC854" s="212"/>
      <c r="AD854" s="212"/>
      <c r="AE854" s="212"/>
      <c r="AF854" s="212"/>
      <c r="AG854" s="212" t="s">
        <v>198</v>
      </c>
      <c r="AH854" s="212"/>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1" x14ac:dyDescent="0.2">
      <c r="A855" s="219"/>
      <c r="B855" s="220"/>
      <c r="C855" s="248"/>
      <c r="D855" s="242"/>
      <c r="E855" s="242"/>
      <c r="F855" s="242"/>
      <c r="G855" s="242"/>
      <c r="H855" s="222"/>
      <c r="I855" s="222"/>
      <c r="J855" s="222"/>
      <c r="K855" s="222"/>
      <c r="L855" s="222"/>
      <c r="M855" s="222"/>
      <c r="N855" s="222"/>
      <c r="O855" s="222"/>
      <c r="P855" s="222"/>
      <c r="Q855" s="222"/>
      <c r="R855" s="222"/>
      <c r="S855" s="222"/>
      <c r="T855" s="222"/>
      <c r="U855" s="222"/>
      <c r="V855" s="222"/>
      <c r="W855" s="222"/>
      <c r="X855" s="222"/>
      <c r="Y855" s="212"/>
      <c r="Z855" s="212"/>
      <c r="AA855" s="212"/>
      <c r="AB855" s="212"/>
      <c r="AC855" s="212"/>
      <c r="AD855" s="212"/>
      <c r="AE855" s="212"/>
      <c r="AF855" s="212"/>
      <c r="AG855" s="212" t="s">
        <v>200</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x14ac:dyDescent="0.2">
      <c r="A856" s="3"/>
      <c r="B856" s="4"/>
      <c r="C856" s="249"/>
      <c r="D856" s="6"/>
      <c r="E856" s="3"/>
      <c r="F856" s="3"/>
      <c r="G856" s="3"/>
      <c r="H856" s="3"/>
      <c r="I856" s="3"/>
      <c r="J856" s="3"/>
      <c r="K856" s="3"/>
      <c r="L856" s="3"/>
      <c r="M856" s="3"/>
      <c r="N856" s="3"/>
      <c r="O856" s="3"/>
      <c r="P856" s="3"/>
      <c r="Q856" s="3"/>
      <c r="R856" s="3"/>
      <c r="S856" s="3"/>
      <c r="T856" s="3"/>
      <c r="U856" s="3"/>
      <c r="V856" s="3"/>
      <c r="W856" s="3"/>
      <c r="X856" s="3"/>
      <c r="AE856">
        <v>15</v>
      </c>
      <c r="AF856">
        <v>21</v>
      </c>
      <c r="AG856" t="s">
        <v>176</v>
      </c>
    </row>
    <row r="857" spans="1:60" x14ac:dyDescent="0.2">
      <c r="A857" s="215"/>
      <c r="B857" s="216" t="s">
        <v>29</v>
      </c>
      <c r="C857" s="250"/>
      <c r="D857" s="217"/>
      <c r="E857" s="218"/>
      <c r="F857" s="218"/>
      <c r="G857" s="243">
        <f>G8+G477+G485+G498+G532+G790+G805+G809+G814+G819+G825+G848</f>
        <v>0</v>
      </c>
      <c r="H857" s="3"/>
      <c r="I857" s="3"/>
      <c r="J857" s="3"/>
      <c r="K857" s="3"/>
      <c r="L857" s="3"/>
      <c r="M857" s="3"/>
      <c r="N857" s="3"/>
      <c r="O857" s="3"/>
      <c r="P857" s="3"/>
      <c r="Q857" s="3"/>
      <c r="R857" s="3"/>
      <c r="S857" s="3"/>
      <c r="T857" s="3"/>
      <c r="U857" s="3"/>
      <c r="V857" s="3"/>
      <c r="W857" s="3"/>
      <c r="X857" s="3"/>
      <c r="AE857">
        <f>SUMIF(L7:L855,AE856,G7:G855)</f>
        <v>0</v>
      </c>
      <c r="AF857">
        <f>SUMIF(L7:L855,AF856,G7:G855)</f>
        <v>0</v>
      </c>
      <c r="AG857" t="s">
        <v>294</v>
      </c>
    </row>
    <row r="858" spans="1:60" x14ac:dyDescent="0.2">
      <c r="C858" s="251"/>
      <c r="D858" s="10"/>
      <c r="AG858" t="s">
        <v>299</v>
      </c>
    </row>
    <row r="859" spans="1:60" x14ac:dyDescent="0.2">
      <c r="D859" s="10"/>
    </row>
    <row r="860" spans="1:60" x14ac:dyDescent="0.2">
      <c r="D860" s="10"/>
    </row>
    <row r="861" spans="1:60" x14ac:dyDescent="0.2">
      <c r="D861" s="10"/>
    </row>
    <row r="862" spans="1:60" x14ac:dyDescent="0.2">
      <c r="D862" s="10"/>
    </row>
    <row r="863" spans="1:60" x14ac:dyDescent="0.2">
      <c r="D863" s="10"/>
    </row>
    <row r="864" spans="1:60"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YT5cADr0oHMtGnvx7SKcxhmUcJUag63gCPX+z5LNB+OFIHYBHFLPijOrhNe2i3Y5I3mpiVvoMGGmwgqqC5Bkw==" saltValue="QIP+VsIOI395as3ad7/K9w==" spinCount="100000" sheet="1"/>
  <mergeCells count="165">
    <mergeCell ref="C852:G852"/>
    <mergeCell ref="C854:G854"/>
    <mergeCell ref="C855:G855"/>
    <mergeCell ref="C838:G838"/>
    <mergeCell ref="C840:G840"/>
    <mergeCell ref="C842:G842"/>
    <mergeCell ref="C844:G844"/>
    <mergeCell ref="C847:G847"/>
    <mergeCell ref="C850:G850"/>
    <mergeCell ref="C816:G816"/>
    <mergeCell ref="C817:G817"/>
    <mergeCell ref="C818:G818"/>
    <mergeCell ref="C824:G824"/>
    <mergeCell ref="C832:G832"/>
    <mergeCell ref="C835:G835"/>
    <mergeCell ref="C789:G789"/>
    <mergeCell ref="C792:G792"/>
    <mergeCell ref="C804:G804"/>
    <mergeCell ref="C808:G808"/>
    <mergeCell ref="C811:G811"/>
    <mergeCell ref="C813:G813"/>
    <mergeCell ref="C769:G769"/>
    <mergeCell ref="C772:G772"/>
    <mergeCell ref="C776:G776"/>
    <mergeCell ref="C780:G780"/>
    <mergeCell ref="C783:G783"/>
    <mergeCell ref="C786:G786"/>
    <mergeCell ref="C751:G751"/>
    <mergeCell ref="C754:G754"/>
    <mergeCell ref="C757:G757"/>
    <mergeCell ref="C760:G760"/>
    <mergeCell ref="C763:G763"/>
    <mergeCell ref="C766:G766"/>
    <mergeCell ref="C731:G731"/>
    <mergeCell ref="C734:G734"/>
    <mergeCell ref="C737:G737"/>
    <mergeCell ref="C740:G740"/>
    <mergeCell ref="C744:G744"/>
    <mergeCell ref="C747:G747"/>
    <mergeCell ref="C711:G711"/>
    <mergeCell ref="C715:G715"/>
    <mergeCell ref="C718:G718"/>
    <mergeCell ref="C722:G722"/>
    <mergeCell ref="C725:G725"/>
    <mergeCell ref="C728:G728"/>
    <mergeCell ref="C692:G692"/>
    <mergeCell ref="C695:G695"/>
    <mergeCell ref="C698:G698"/>
    <mergeCell ref="C701:G701"/>
    <mergeCell ref="C704:G704"/>
    <mergeCell ref="C707:G707"/>
    <mergeCell ref="C673:G673"/>
    <mergeCell ref="C676:G676"/>
    <mergeCell ref="C679:G679"/>
    <mergeCell ref="C682:G682"/>
    <mergeCell ref="C686:G686"/>
    <mergeCell ref="C689:G689"/>
    <mergeCell ref="C650:G650"/>
    <mergeCell ref="C653:G653"/>
    <mergeCell ref="C658:G658"/>
    <mergeCell ref="C661:G661"/>
    <mergeCell ref="C664:G664"/>
    <mergeCell ref="C668:G668"/>
    <mergeCell ref="C628:G628"/>
    <mergeCell ref="C633:G633"/>
    <mergeCell ref="C636:G636"/>
    <mergeCell ref="C640:G640"/>
    <mergeCell ref="C643:G643"/>
    <mergeCell ref="C647:G647"/>
    <mergeCell ref="C606:G606"/>
    <mergeCell ref="C610:G610"/>
    <mergeCell ref="C614:G614"/>
    <mergeCell ref="C617:G617"/>
    <mergeCell ref="C621:G621"/>
    <mergeCell ref="C625:G625"/>
    <mergeCell ref="C591:G591"/>
    <mergeCell ref="C593:G593"/>
    <mergeCell ref="C596:G596"/>
    <mergeCell ref="C598:G598"/>
    <mergeCell ref="C601:G601"/>
    <mergeCell ref="C603:G603"/>
    <mergeCell ref="C575:G575"/>
    <mergeCell ref="C578:G578"/>
    <mergeCell ref="C581:G581"/>
    <mergeCell ref="C583:G583"/>
    <mergeCell ref="C586:G586"/>
    <mergeCell ref="C588:G588"/>
    <mergeCell ref="C558:G558"/>
    <mergeCell ref="C561:G561"/>
    <mergeCell ref="C564:G564"/>
    <mergeCell ref="C566:G566"/>
    <mergeCell ref="C569:G569"/>
    <mergeCell ref="C572:G572"/>
    <mergeCell ref="C544:G544"/>
    <mergeCell ref="C546:G546"/>
    <mergeCell ref="C548:G548"/>
    <mergeCell ref="C550:G550"/>
    <mergeCell ref="C553:G553"/>
    <mergeCell ref="C555:G555"/>
    <mergeCell ref="C529:G529"/>
    <mergeCell ref="C531:G531"/>
    <mergeCell ref="C534:G534"/>
    <mergeCell ref="C536:G536"/>
    <mergeCell ref="C538:G538"/>
    <mergeCell ref="C542:G542"/>
    <mergeCell ref="C497:G497"/>
    <mergeCell ref="C500:G500"/>
    <mergeCell ref="C513:G513"/>
    <mergeCell ref="C519:G519"/>
    <mergeCell ref="C524:G524"/>
    <mergeCell ref="C527:G527"/>
    <mergeCell ref="C461:G461"/>
    <mergeCell ref="C464:G464"/>
    <mergeCell ref="C470:G470"/>
    <mergeCell ref="C476:G476"/>
    <mergeCell ref="C484:G484"/>
    <mergeCell ref="C487:G487"/>
    <mergeCell ref="C430:G430"/>
    <mergeCell ref="C432:G432"/>
    <mergeCell ref="C442:G442"/>
    <mergeCell ref="C444:G444"/>
    <mergeCell ref="C454:G454"/>
    <mergeCell ref="C456:G456"/>
    <mergeCell ref="C394:G394"/>
    <mergeCell ref="C396:G396"/>
    <mergeCell ref="C400:G400"/>
    <mergeCell ref="C402:G402"/>
    <mergeCell ref="C407:G407"/>
    <mergeCell ref="C418:G418"/>
    <mergeCell ref="C381:G381"/>
    <mergeCell ref="C383:G383"/>
    <mergeCell ref="C385:G385"/>
    <mergeCell ref="C387:G387"/>
    <mergeCell ref="C389:G389"/>
    <mergeCell ref="C391:G391"/>
    <mergeCell ref="C220:G220"/>
    <mergeCell ref="C222:G222"/>
    <mergeCell ref="C224:G224"/>
    <mergeCell ref="C226:G226"/>
    <mergeCell ref="C366:G366"/>
    <mergeCell ref="C368:G368"/>
    <mergeCell ref="C208:G208"/>
    <mergeCell ref="C210:G210"/>
    <mergeCell ref="C212:G212"/>
    <mergeCell ref="C214:G214"/>
    <mergeCell ref="C216:G216"/>
    <mergeCell ref="C218:G218"/>
    <mergeCell ref="C51:G51"/>
    <mergeCell ref="C53:G53"/>
    <mergeCell ref="C200:G200"/>
    <mergeCell ref="C202:G202"/>
    <mergeCell ref="C204:G204"/>
    <mergeCell ref="C206:G206"/>
    <mergeCell ref="C26:G26"/>
    <mergeCell ref="C28:G28"/>
    <mergeCell ref="C40:G40"/>
    <mergeCell ref="C42:G42"/>
    <mergeCell ref="C47:G47"/>
    <mergeCell ref="C49:G49"/>
    <mergeCell ref="A1:G1"/>
    <mergeCell ref="C2:G2"/>
    <mergeCell ref="C3:G3"/>
    <mergeCell ref="C4:G4"/>
    <mergeCell ref="C10:G10"/>
    <mergeCell ref="C12:G12"/>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0DA62-E3B6-466B-B321-F03BB9FA68E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300</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59</v>
      </c>
      <c r="C3" s="201" t="s">
        <v>60</v>
      </c>
      <c r="D3" s="199"/>
      <c r="E3" s="199"/>
      <c r="F3" s="199"/>
      <c r="G3" s="200"/>
      <c r="AC3" s="177" t="s">
        <v>163</v>
      </c>
      <c r="AG3" t="s">
        <v>166</v>
      </c>
    </row>
    <row r="4" spans="1:60" ht="24.95" customHeight="1" x14ac:dyDescent="0.2">
      <c r="A4" s="202" t="s">
        <v>9</v>
      </c>
      <c r="B4" s="203" t="s">
        <v>61</v>
      </c>
      <c r="C4" s="204" t="s">
        <v>60</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122</v>
      </c>
      <c r="C8" s="244" t="s">
        <v>123</v>
      </c>
      <c r="D8" s="227"/>
      <c r="E8" s="228"/>
      <c r="F8" s="229"/>
      <c r="G8" s="229">
        <f>SUMIF(AG9:AG102,"&lt;&gt;NOR",G9:G102)</f>
        <v>0</v>
      </c>
      <c r="H8" s="229"/>
      <c r="I8" s="229">
        <f>SUM(I9:I102)</f>
        <v>0</v>
      </c>
      <c r="J8" s="229"/>
      <c r="K8" s="229">
        <f>SUM(K9:K102)</f>
        <v>0</v>
      </c>
      <c r="L8" s="229"/>
      <c r="M8" s="229">
        <f>SUM(M9:M102)</f>
        <v>0</v>
      </c>
      <c r="N8" s="229"/>
      <c r="O8" s="229">
        <f>SUM(O9:O102)</f>
        <v>0.08</v>
      </c>
      <c r="P8" s="229"/>
      <c r="Q8" s="229">
        <f>SUM(Q9:Q102)</f>
        <v>0</v>
      </c>
      <c r="R8" s="229"/>
      <c r="S8" s="229"/>
      <c r="T8" s="230"/>
      <c r="U8" s="224"/>
      <c r="V8" s="224">
        <f>SUM(V9:V102)</f>
        <v>467.5</v>
      </c>
      <c r="W8" s="224"/>
      <c r="X8" s="224"/>
      <c r="AG8" t="s">
        <v>190</v>
      </c>
    </row>
    <row r="9" spans="1:60" ht="22.5" outlineLevel="1" x14ac:dyDescent="0.2">
      <c r="A9" s="231">
        <v>1</v>
      </c>
      <c r="B9" s="232" t="s">
        <v>312</v>
      </c>
      <c r="C9" s="245" t="s">
        <v>313</v>
      </c>
      <c r="D9" s="233" t="s">
        <v>314</v>
      </c>
      <c r="E9" s="234">
        <v>75</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315</v>
      </c>
      <c r="S9" s="236" t="s">
        <v>194</v>
      </c>
      <c r="T9" s="237" t="s">
        <v>194</v>
      </c>
      <c r="U9" s="222">
        <v>0.2</v>
      </c>
      <c r="V9" s="222">
        <f>ROUND(E9*U9,2)</f>
        <v>15</v>
      </c>
      <c r="W9" s="222"/>
      <c r="X9" s="222" t="s">
        <v>243</v>
      </c>
      <c r="Y9" s="212"/>
      <c r="Z9" s="212"/>
      <c r="AA9" s="212"/>
      <c r="AB9" s="212"/>
      <c r="AC9" s="212"/>
      <c r="AD9" s="212"/>
      <c r="AE9" s="212"/>
      <c r="AF9" s="212"/>
      <c r="AG9" s="212" t="s">
        <v>244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3" t="s">
        <v>316</v>
      </c>
      <c r="D10" s="260"/>
      <c r="E10" s="260"/>
      <c r="F10" s="260"/>
      <c r="G10" s="260"/>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311</v>
      </c>
      <c r="AH10" s="212"/>
      <c r="AI10" s="212"/>
      <c r="AJ10" s="212"/>
      <c r="AK10" s="212"/>
      <c r="AL10" s="212"/>
      <c r="AM10" s="212"/>
      <c r="AN10" s="212"/>
      <c r="AO10" s="212"/>
      <c r="AP10" s="212"/>
      <c r="AQ10" s="212"/>
      <c r="AR10" s="212"/>
      <c r="AS10" s="212"/>
      <c r="AT10" s="212"/>
      <c r="AU10" s="212"/>
      <c r="AV10" s="212"/>
      <c r="AW10" s="212"/>
      <c r="AX10" s="212"/>
      <c r="AY10" s="212"/>
      <c r="AZ10" s="212"/>
      <c r="BA10" s="239" t="str">
        <f>C10</f>
        <v>na vzdálenost od hladiny vody v jímce po výšku roviny proložené osou nejvyššího bodu výtlačného potrubí. Včetně odpadní potrubí v délce do 20 m.</v>
      </c>
      <c r="BB10" s="212"/>
      <c r="BC10" s="212"/>
      <c r="BD10" s="212"/>
      <c r="BE10" s="212"/>
      <c r="BF10" s="212"/>
      <c r="BG10" s="212"/>
      <c r="BH10" s="212"/>
    </row>
    <row r="11" spans="1:60" outlineLevel="1" x14ac:dyDescent="0.2">
      <c r="A11" s="219"/>
      <c r="B11" s="220"/>
      <c r="C11" s="262" t="s">
        <v>1291</v>
      </c>
      <c r="D11" s="252"/>
      <c r="E11" s="253">
        <v>75</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307</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8"/>
      <c r="D12" s="242"/>
      <c r="E12" s="242"/>
      <c r="F12" s="242"/>
      <c r="G12" s="24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318</v>
      </c>
      <c r="C13" s="245" t="s">
        <v>319</v>
      </c>
      <c r="D13" s="233" t="s">
        <v>320</v>
      </c>
      <c r="E13" s="234">
        <v>10.08</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t="s">
        <v>315</v>
      </c>
      <c r="S13" s="236" t="s">
        <v>194</v>
      </c>
      <c r="T13" s="237" t="s">
        <v>194</v>
      </c>
      <c r="U13" s="222">
        <v>1.34E-2</v>
      </c>
      <c r="V13" s="222">
        <f>ROUND(E13*U13,2)</f>
        <v>0.14000000000000001</v>
      </c>
      <c r="W13" s="222"/>
      <c r="X13" s="222" t="s">
        <v>243</v>
      </c>
      <c r="Y13" s="212"/>
      <c r="Z13" s="212"/>
      <c r="AA13" s="212"/>
      <c r="AB13" s="212"/>
      <c r="AC13" s="212"/>
      <c r="AD13" s="212"/>
      <c r="AE13" s="212"/>
      <c r="AF13" s="212"/>
      <c r="AG13" s="212" t="s">
        <v>244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3" t="s">
        <v>321</v>
      </c>
      <c r="D14" s="260"/>
      <c r="E14" s="260"/>
      <c r="F14" s="260"/>
      <c r="G14" s="260"/>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311</v>
      </c>
      <c r="AH14" s="212"/>
      <c r="AI14" s="212"/>
      <c r="AJ14" s="212"/>
      <c r="AK14" s="212"/>
      <c r="AL14" s="212"/>
      <c r="AM14" s="212"/>
      <c r="AN14" s="212"/>
      <c r="AO14" s="212"/>
      <c r="AP14" s="212"/>
      <c r="AQ14" s="212"/>
      <c r="AR14" s="212"/>
      <c r="AS14" s="212"/>
      <c r="AT14" s="212"/>
      <c r="AU14" s="212"/>
      <c r="AV14" s="212"/>
      <c r="AW14" s="212"/>
      <c r="AX14" s="212"/>
      <c r="AY14" s="212"/>
      <c r="AZ14" s="212"/>
      <c r="BA14" s="239" t="str">
        <f>C14</f>
        <v>nebo lesní půdy, s vodorovným přemístěním na hromady v místě upotřebení nebo na dočasné či trvalé skládky se složením</v>
      </c>
      <c r="BB14" s="212"/>
      <c r="BC14" s="212"/>
      <c r="BD14" s="212"/>
      <c r="BE14" s="212"/>
      <c r="BF14" s="212"/>
      <c r="BG14" s="212"/>
      <c r="BH14" s="212"/>
    </row>
    <row r="15" spans="1:60" outlineLevel="1" x14ac:dyDescent="0.2">
      <c r="A15" s="219"/>
      <c r="B15" s="220"/>
      <c r="C15" s="262" t="s">
        <v>1292</v>
      </c>
      <c r="D15" s="252"/>
      <c r="E15" s="253">
        <v>10.08</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307</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48"/>
      <c r="D16" s="242"/>
      <c r="E16" s="242"/>
      <c r="F16" s="242"/>
      <c r="G16" s="24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3</v>
      </c>
      <c r="B17" s="232" t="s">
        <v>1293</v>
      </c>
      <c r="C17" s="245" t="s">
        <v>1294</v>
      </c>
      <c r="D17" s="233" t="s">
        <v>320</v>
      </c>
      <c r="E17" s="234">
        <v>9.8305199999999999</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t="s">
        <v>315</v>
      </c>
      <c r="S17" s="236" t="s">
        <v>194</v>
      </c>
      <c r="T17" s="237" t="s">
        <v>194</v>
      </c>
      <c r="U17" s="222">
        <v>1.02</v>
      </c>
      <c r="V17" s="222">
        <f>ROUND(E17*U17,2)</f>
        <v>10.029999999999999</v>
      </c>
      <c r="W17" s="222"/>
      <c r="X17" s="222" t="s">
        <v>243</v>
      </c>
      <c r="Y17" s="212"/>
      <c r="Z17" s="212"/>
      <c r="AA17" s="212"/>
      <c r="AB17" s="212"/>
      <c r="AC17" s="212"/>
      <c r="AD17" s="212"/>
      <c r="AE17" s="212"/>
      <c r="AF17" s="212"/>
      <c r="AG17" s="212" t="s">
        <v>244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19"/>
      <c r="B18" s="220"/>
      <c r="C18" s="263" t="s">
        <v>1295</v>
      </c>
      <c r="D18" s="260"/>
      <c r="E18" s="260"/>
      <c r="F18" s="260"/>
      <c r="G18" s="260"/>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311</v>
      </c>
      <c r="AH18" s="212"/>
      <c r="AI18" s="212"/>
      <c r="AJ18" s="212"/>
      <c r="AK18" s="212"/>
      <c r="AL18" s="212"/>
      <c r="AM18" s="212"/>
      <c r="AN18" s="212"/>
      <c r="AO18" s="212"/>
      <c r="AP18" s="212"/>
      <c r="AQ18" s="212"/>
      <c r="AR18" s="212"/>
      <c r="AS18" s="212"/>
      <c r="AT18" s="212"/>
      <c r="AU18" s="212"/>
      <c r="AV18" s="212"/>
      <c r="AW18" s="212"/>
      <c r="AX18" s="212"/>
      <c r="AY18" s="212"/>
      <c r="AZ18" s="212"/>
      <c r="BA18" s="239" t="str">
        <f>C18</f>
        <v>s urovnáním dna do předepsaného profilu a spádu, s případně nutným přemístěním výkopku ve výkopišti a dále buď s přemístěním výkopku na přilehlém terénu na vzdálenost do 3 m od kraje jámy nebo s naložením na dopravní prostředek</v>
      </c>
      <c r="BB18" s="212"/>
      <c r="BC18" s="212"/>
      <c r="BD18" s="212"/>
      <c r="BE18" s="212"/>
      <c r="BF18" s="212"/>
      <c r="BG18" s="212"/>
      <c r="BH18" s="212"/>
    </row>
    <row r="19" spans="1:60" outlineLevel="1" x14ac:dyDescent="0.2">
      <c r="A19" s="219"/>
      <c r="B19" s="220"/>
      <c r="C19" s="264" t="s">
        <v>330</v>
      </c>
      <c r="D19" s="254"/>
      <c r="E19" s="255"/>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307</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5" t="s">
        <v>1296</v>
      </c>
      <c r="D20" s="254"/>
      <c r="E20" s="255">
        <v>98.305199999999999</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307</v>
      </c>
      <c r="AH20" s="212">
        <v>2</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4" t="s">
        <v>399</v>
      </c>
      <c r="D21" s="254"/>
      <c r="E21" s="255"/>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307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2" t="s">
        <v>1297</v>
      </c>
      <c r="D22" s="252"/>
      <c r="E22" s="253">
        <v>9.8305199999999999</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307</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8"/>
      <c r="D23" s="242"/>
      <c r="E23" s="242"/>
      <c r="F23" s="242"/>
      <c r="G23" s="24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200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1">
        <v>4</v>
      </c>
      <c r="B24" s="232" t="s">
        <v>1298</v>
      </c>
      <c r="C24" s="245" t="s">
        <v>1299</v>
      </c>
      <c r="D24" s="233" t="s">
        <v>320</v>
      </c>
      <c r="E24" s="234">
        <v>54.067860000000003</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t="s">
        <v>315</v>
      </c>
      <c r="S24" s="236" t="s">
        <v>194</v>
      </c>
      <c r="T24" s="237" t="s">
        <v>194</v>
      </c>
      <c r="U24" s="222">
        <v>2.25</v>
      </c>
      <c r="V24" s="222">
        <f>ROUND(E24*U24,2)</f>
        <v>121.65</v>
      </c>
      <c r="W24" s="222"/>
      <c r="X24" s="222" t="s">
        <v>243</v>
      </c>
      <c r="Y24" s="212"/>
      <c r="Z24" s="212"/>
      <c r="AA24" s="212"/>
      <c r="AB24" s="212"/>
      <c r="AC24" s="212"/>
      <c r="AD24" s="212"/>
      <c r="AE24" s="212"/>
      <c r="AF24" s="212"/>
      <c r="AG24" s="212" t="s">
        <v>244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19"/>
      <c r="B25" s="220"/>
      <c r="C25" s="263" t="s">
        <v>1295</v>
      </c>
      <c r="D25" s="260"/>
      <c r="E25" s="260"/>
      <c r="F25" s="260"/>
      <c r="G25" s="260"/>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311</v>
      </c>
      <c r="AH25" s="212"/>
      <c r="AI25" s="212"/>
      <c r="AJ25" s="212"/>
      <c r="AK25" s="212"/>
      <c r="AL25" s="212"/>
      <c r="AM25" s="212"/>
      <c r="AN25" s="212"/>
      <c r="AO25" s="212"/>
      <c r="AP25" s="212"/>
      <c r="AQ25" s="212"/>
      <c r="AR25" s="212"/>
      <c r="AS25" s="212"/>
      <c r="AT25" s="212"/>
      <c r="AU25" s="212"/>
      <c r="AV25" s="212"/>
      <c r="AW25" s="212"/>
      <c r="AX25" s="212"/>
      <c r="AY25" s="212"/>
      <c r="AZ25" s="212"/>
      <c r="BA25" s="239" t="str">
        <f>C25</f>
        <v>s urovnáním dna do předepsaného profilu a spádu, s případně nutným přemístěním výkopku ve výkopišti a dále buď s přemístěním výkopku na přilehlém terénu na vzdálenost do 3 m od kraje jámy nebo s naložením na dopravní prostředek</v>
      </c>
      <c r="BB25" s="212"/>
      <c r="BC25" s="212"/>
      <c r="BD25" s="212"/>
      <c r="BE25" s="212"/>
      <c r="BF25" s="212"/>
      <c r="BG25" s="212"/>
      <c r="BH25" s="212"/>
    </row>
    <row r="26" spans="1:60" outlineLevel="1" x14ac:dyDescent="0.2">
      <c r="A26" s="219"/>
      <c r="B26" s="220"/>
      <c r="C26" s="264" t="s">
        <v>330</v>
      </c>
      <c r="D26" s="254"/>
      <c r="E26" s="255"/>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307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5" t="s">
        <v>1296</v>
      </c>
      <c r="D27" s="254"/>
      <c r="E27" s="255">
        <v>98.305199999999999</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307</v>
      </c>
      <c r="AH27" s="212">
        <v>2</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4" t="s">
        <v>399</v>
      </c>
      <c r="D28" s="254"/>
      <c r="E28" s="255"/>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307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2" t="s">
        <v>1300</v>
      </c>
      <c r="D29" s="252"/>
      <c r="E29" s="253">
        <v>54.067860000000003</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307</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48"/>
      <c r="D30" s="242"/>
      <c r="E30" s="242"/>
      <c r="F30" s="242"/>
      <c r="G30" s="24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5</v>
      </c>
      <c r="B31" s="232" t="s">
        <v>1301</v>
      </c>
      <c r="C31" s="245" t="s">
        <v>1302</v>
      </c>
      <c r="D31" s="233" t="s">
        <v>320</v>
      </c>
      <c r="E31" s="234">
        <v>27.033930000000002</v>
      </c>
      <c r="F31" s="235"/>
      <c r="G31" s="236">
        <f>ROUND(E31*F31,2)</f>
        <v>0</v>
      </c>
      <c r="H31" s="235"/>
      <c r="I31" s="236">
        <f>ROUND(E31*H31,2)</f>
        <v>0</v>
      </c>
      <c r="J31" s="235"/>
      <c r="K31" s="236">
        <f>ROUND(E31*J31,2)</f>
        <v>0</v>
      </c>
      <c r="L31" s="236">
        <v>21</v>
      </c>
      <c r="M31" s="236">
        <f>G31*(1+L31/100)</f>
        <v>0</v>
      </c>
      <c r="N31" s="236">
        <v>0</v>
      </c>
      <c r="O31" s="236">
        <f>ROUND(E31*N31,2)</f>
        <v>0</v>
      </c>
      <c r="P31" s="236">
        <v>0</v>
      </c>
      <c r="Q31" s="236">
        <f>ROUND(E31*P31,2)</f>
        <v>0</v>
      </c>
      <c r="R31" s="236" t="s">
        <v>315</v>
      </c>
      <c r="S31" s="236" t="s">
        <v>194</v>
      </c>
      <c r="T31" s="237" t="s">
        <v>194</v>
      </c>
      <c r="U31" s="222">
        <v>0.107</v>
      </c>
      <c r="V31" s="222">
        <f>ROUND(E31*U31,2)</f>
        <v>2.89</v>
      </c>
      <c r="W31" s="222"/>
      <c r="X31" s="222" t="s">
        <v>243</v>
      </c>
      <c r="Y31" s="212"/>
      <c r="Z31" s="212"/>
      <c r="AA31" s="212"/>
      <c r="AB31" s="212"/>
      <c r="AC31" s="212"/>
      <c r="AD31" s="212"/>
      <c r="AE31" s="212"/>
      <c r="AF31" s="212"/>
      <c r="AG31" s="212" t="s">
        <v>244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19"/>
      <c r="B32" s="220"/>
      <c r="C32" s="263" t="s">
        <v>1295</v>
      </c>
      <c r="D32" s="260"/>
      <c r="E32" s="260"/>
      <c r="F32" s="260"/>
      <c r="G32" s="260"/>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311</v>
      </c>
      <c r="AH32" s="212"/>
      <c r="AI32" s="212"/>
      <c r="AJ32" s="212"/>
      <c r="AK32" s="212"/>
      <c r="AL32" s="212"/>
      <c r="AM32" s="212"/>
      <c r="AN32" s="212"/>
      <c r="AO32" s="212"/>
      <c r="AP32" s="212"/>
      <c r="AQ32" s="212"/>
      <c r="AR32" s="212"/>
      <c r="AS32" s="212"/>
      <c r="AT32" s="212"/>
      <c r="AU32" s="212"/>
      <c r="AV32" s="212"/>
      <c r="AW32" s="212"/>
      <c r="AX32" s="212"/>
      <c r="AY32" s="212"/>
      <c r="AZ32" s="212"/>
      <c r="BA32" s="239" t="str">
        <f>C32</f>
        <v>s urovnáním dna do předepsaného profilu a spádu, s případně nutným přemístěním výkopku ve výkopišti a dále buď s přemístěním výkopku na přilehlém terénu na vzdálenost do 3 m od kraje jámy nebo s naložením na dopravní prostředek</v>
      </c>
      <c r="BB32" s="212"/>
      <c r="BC32" s="212"/>
      <c r="BD32" s="212"/>
      <c r="BE32" s="212"/>
      <c r="BF32" s="212"/>
      <c r="BG32" s="212"/>
      <c r="BH32" s="212"/>
    </row>
    <row r="33" spans="1:60" outlineLevel="1" x14ac:dyDescent="0.2">
      <c r="A33" s="219"/>
      <c r="B33" s="220"/>
      <c r="C33" s="262" t="s">
        <v>1303</v>
      </c>
      <c r="D33" s="252"/>
      <c r="E33" s="253">
        <v>27.033930000000002</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307</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8"/>
      <c r="D34" s="242"/>
      <c r="E34" s="242"/>
      <c r="F34" s="242"/>
      <c r="G34" s="24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200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1">
        <v>6</v>
      </c>
      <c r="B35" s="232" t="s">
        <v>1304</v>
      </c>
      <c r="C35" s="245" t="s">
        <v>1305</v>
      </c>
      <c r="D35" s="233" t="s">
        <v>320</v>
      </c>
      <c r="E35" s="234">
        <v>29.49156</v>
      </c>
      <c r="F35" s="235"/>
      <c r="G35" s="236">
        <f>ROUND(E35*F35,2)</f>
        <v>0</v>
      </c>
      <c r="H35" s="235"/>
      <c r="I35" s="236">
        <f>ROUND(E35*H35,2)</f>
        <v>0</v>
      </c>
      <c r="J35" s="235"/>
      <c r="K35" s="236">
        <f>ROUND(E35*J35,2)</f>
        <v>0</v>
      </c>
      <c r="L35" s="236">
        <v>21</v>
      </c>
      <c r="M35" s="236">
        <f>G35*(1+L35/100)</f>
        <v>0</v>
      </c>
      <c r="N35" s="236">
        <v>0</v>
      </c>
      <c r="O35" s="236">
        <f>ROUND(E35*N35,2)</f>
        <v>0</v>
      </c>
      <c r="P35" s="236">
        <v>0</v>
      </c>
      <c r="Q35" s="236">
        <f>ROUND(E35*P35,2)</f>
        <v>0</v>
      </c>
      <c r="R35" s="236" t="s">
        <v>315</v>
      </c>
      <c r="S35" s="236" t="s">
        <v>194</v>
      </c>
      <c r="T35" s="237" t="s">
        <v>194</v>
      </c>
      <c r="U35" s="222">
        <v>2.97</v>
      </c>
      <c r="V35" s="222">
        <f>ROUND(E35*U35,2)</f>
        <v>87.59</v>
      </c>
      <c r="W35" s="222"/>
      <c r="X35" s="222" t="s">
        <v>243</v>
      </c>
      <c r="Y35" s="212"/>
      <c r="Z35" s="212"/>
      <c r="AA35" s="212"/>
      <c r="AB35" s="212"/>
      <c r="AC35" s="212"/>
      <c r="AD35" s="212"/>
      <c r="AE35" s="212"/>
      <c r="AF35" s="212"/>
      <c r="AG35" s="212" t="s">
        <v>244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19"/>
      <c r="B36" s="220"/>
      <c r="C36" s="263" t="s">
        <v>1295</v>
      </c>
      <c r="D36" s="260"/>
      <c r="E36" s="260"/>
      <c r="F36" s="260"/>
      <c r="G36" s="260"/>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311</v>
      </c>
      <c r="AH36" s="212"/>
      <c r="AI36" s="212"/>
      <c r="AJ36" s="212"/>
      <c r="AK36" s="212"/>
      <c r="AL36" s="212"/>
      <c r="AM36" s="212"/>
      <c r="AN36" s="212"/>
      <c r="AO36" s="212"/>
      <c r="AP36" s="212"/>
      <c r="AQ36" s="212"/>
      <c r="AR36" s="212"/>
      <c r="AS36" s="212"/>
      <c r="AT36" s="212"/>
      <c r="AU36" s="212"/>
      <c r="AV36" s="212"/>
      <c r="AW36" s="212"/>
      <c r="AX36" s="212"/>
      <c r="AY36" s="212"/>
      <c r="AZ36" s="212"/>
      <c r="BA36" s="239" t="str">
        <f>C36</f>
        <v>s urovnáním dna do předepsaného profilu a spádu, s případně nutným přemístěním výkopku ve výkopišti a dále buď s přemístěním výkopku na přilehlém terénu na vzdálenost do 3 m od kraje jámy nebo s naložením na dopravní prostředek</v>
      </c>
      <c r="BB36" s="212"/>
      <c r="BC36" s="212"/>
      <c r="BD36" s="212"/>
      <c r="BE36" s="212"/>
      <c r="BF36" s="212"/>
      <c r="BG36" s="212"/>
      <c r="BH36" s="212"/>
    </row>
    <row r="37" spans="1:60" outlineLevel="1" x14ac:dyDescent="0.2">
      <c r="A37" s="219"/>
      <c r="B37" s="220"/>
      <c r="C37" s="264" t="s">
        <v>330</v>
      </c>
      <c r="D37" s="254"/>
      <c r="E37" s="255"/>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307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5" t="s">
        <v>1296</v>
      </c>
      <c r="D38" s="254"/>
      <c r="E38" s="255">
        <v>98.305199999999999</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307</v>
      </c>
      <c r="AH38" s="212">
        <v>2</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4" t="s">
        <v>399</v>
      </c>
      <c r="D39" s="254"/>
      <c r="E39" s="255"/>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2" t="s">
        <v>1306</v>
      </c>
      <c r="D40" s="252"/>
      <c r="E40" s="253">
        <v>29.49156</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307</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48"/>
      <c r="D41" s="242"/>
      <c r="E41" s="242"/>
      <c r="F41" s="242"/>
      <c r="G41" s="24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200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1">
        <v>7</v>
      </c>
      <c r="B42" s="232" t="s">
        <v>1307</v>
      </c>
      <c r="C42" s="245" t="s">
        <v>1308</v>
      </c>
      <c r="D42" s="233" t="s">
        <v>320</v>
      </c>
      <c r="E42" s="234">
        <v>14.74578</v>
      </c>
      <c r="F42" s="235"/>
      <c r="G42" s="236">
        <f>ROUND(E42*F42,2)</f>
        <v>0</v>
      </c>
      <c r="H42" s="235"/>
      <c r="I42" s="236">
        <f>ROUND(E42*H42,2)</f>
        <v>0</v>
      </c>
      <c r="J42" s="235"/>
      <c r="K42" s="236">
        <f>ROUND(E42*J42,2)</f>
        <v>0</v>
      </c>
      <c r="L42" s="236">
        <v>21</v>
      </c>
      <c r="M42" s="236">
        <f>G42*(1+L42/100)</f>
        <v>0</v>
      </c>
      <c r="N42" s="236">
        <v>0</v>
      </c>
      <c r="O42" s="236">
        <f>ROUND(E42*N42,2)</f>
        <v>0</v>
      </c>
      <c r="P42" s="236">
        <v>0</v>
      </c>
      <c r="Q42" s="236">
        <f>ROUND(E42*P42,2)</f>
        <v>0</v>
      </c>
      <c r="R42" s="236" t="s">
        <v>315</v>
      </c>
      <c r="S42" s="236" t="s">
        <v>194</v>
      </c>
      <c r="T42" s="237" t="s">
        <v>194</v>
      </c>
      <c r="U42" s="222">
        <v>0.154</v>
      </c>
      <c r="V42" s="222">
        <f>ROUND(E42*U42,2)</f>
        <v>2.27</v>
      </c>
      <c r="W42" s="222"/>
      <c r="X42" s="222" t="s">
        <v>243</v>
      </c>
      <c r="Y42" s="212"/>
      <c r="Z42" s="212"/>
      <c r="AA42" s="212"/>
      <c r="AB42" s="212"/>
      <c r="AC42" s="212"/>
      <c r="AD42" s="212"/>
      <c r="AE42" s="212"/>
      <c r="AF42" s="212"/>
      <c r="AG42" s="212" t="s">
        <v>244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19"/>
      <c r="B43" s="220"/>
      <c r="C43" s="263" t="s">
        <v>1295</v>
      </c>
      <c r="D43" s="260"/>
      <c r="E43" s="260"/>
      <c r="F43" s="260"/>
      <c r="G43" s="260"/>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311</v>
      </c>
      <c r="AH43" s="212"/>
      <c r="AI43" s="212"/>
      <c r="AJ43" s="212"/>
      <c r="AK43" s="212"/>
      <c r="AL43" s="212"/>
      <c r="AM43" s="212"/>
      <c r="AN43" s="212"/>
      <c r="AO43" s="212"/>
      <c r="AP43" s="212"/>
      <c r="AQ43" s="212"/>
      <c r="AR43" s="212"/>
      <c r="AS43" s="212"/>
      <c r="AT43" s="212"/>
      <c r="AU43" s="212"/>
      <c r="AV43" s="212"/>
      <c r="AW43" s="212"/>
      <c r="AX43" s="212"/>
      <c r="AY43" s="212"/>
      <c r="AZ43" s="212"/>
      <c r="BA43" s="239" t="str">
        <f>C43</f>
        <v>s urovnáním dna do předepsaného profilu a spádu, s případně nutným přemístěním výkopku ve výkopišti a dále buď s přemístěním výkopku na přilehlém terénu na vzdálenost do 3 m od kraje jámy nebo s naložením na dopravní prostředek</v>
      </c>
      <c r="BB43" s="212"/>
      <c r="BC43" s="212"/>
      <c r="BD43" s="212"/>
      <c r="BE43" s="212"/>
      <c r="BF43" s="212"/>
      <c r="BG43" s="212"/>
      <c r="BH43" s="212"/>
    </row>
    <row r="44" spans="1:60" outlineLevel="1" x14ac:dyDescent="0.2">
      <c r="A44" s="219"/>
      <c r="B44" s="220"/>
      <c r="C44" s="262" t="s">
        <v>1309</v>
      </c>
      <c r="D44" s="252"/>
      <c r="E44" s="253">
        <v>14.74578</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307</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48"/>
      <c r="D45" s="242"/>
      <c r="E45" s="242"/>
      <c r="F45" s="242"/>
      <c r="G45" s="24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1">
        <v>8</v>
      </c>
      <c r="B46" s="232" t="s">
        <v>1310</v>
      </c>
      <c r="C46" s="245" t="s">
        <v>1311</v>
      </c>
      <c r="D46" s="233" t="s">
        <v>320</v>
      </c>
      <c r="E46" s="234">
        <v>4.91526</v>
      </c>
      <c r="F46" s="235"/>
      <c r="G46" s="236">
        <f>ROUND(E46*F46,2)</f>
        <v>0</v>
      </c>
      <c r="H46" s="235"/>
      <c r="I46" s="236">
        <f>ROUND(E46*H46,2)</f>
        <v>0</v>
      </c>
      <c r="J46" s="235"/>
      <c r="K46" s="236">
        <f>ROUND(E46*J46,2)</f>
        <v>0</v>
      </c>
      <c r="L46" s="236">
        <v>21</v>
      </c>
      <c r="M46" s="236">
        <f>G46*(1+L46/100)</f>
        <v>0</v>
      </c>
      <c r="N46" s="236">
        <v>3.5000000000000001E-3</v>
      </c>
      <c r="O46" s="236">
        <f>ROUND(E46*N46,2)</f>
        <v>0.02</v>
      </c>
      <c r="P46" s="236">
        <v>0</v>
      </c>
      <c r="Q46" s="236">
        <f>ROUND(E46*P46,2)</f>
        <v>0</v>
      </c>
      <c r="R46" s="236" t="s">
        <v>315</v>
      </c>
      <c r="S46" s="236" t="s">
        <v>194</v>
      </c>
      <c r="T46" s="237" t="s">
        <v>194</v>
      </c>
      <c r="U46" s="222">
        <v>3.2639999999999998</v>
      </c>
      <c r="V46" s="222">
        <f>ROUND(E46*U46,2)</f>
        <v>16.04</v>
      </c>
      <c r="W46" s="222"/>
      <c r="X46" s="222" t="s">
        <v>243</v>
      </c>
      <c r="Y46" s="212"/>
      <c r="Z46" s="212"/>
      <c r="AA46" s="212"/>
      <c r="AB46" s="212"/>
      <c r="AC46" s="212"/>
      <c r="AD46" s="212"/>
      <c r="AE46" s="212"/>
      <c r="AF46" s="212"/>
      <c r="AG46" s="212" t="s">
        <v>244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2.5" outlineLevel="1" x14ac:dyDescent="0.2">
      <c r="A47" s="219"/>
      <c r="B47" s="220"/>
      <c r="C47" s="263" t="s">
        <v>1295</v>
      </c>
      <c r="D47" s="260"/>
      <c r="E47" s="260"/>
      <c r="F47" s="260"/>
      <c r="G47" s="260"/>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311</v>
      </c>
      <c r="AH47" s="212"/>
      <c r="AI47" s="212"/>
      <c r="AJ47" s="212"/>
      <c r="AK47" s="212"/>
      <c r="AL47" s="212"/>
      <c r="AM47" s="212"/>
      <c r="AN47" s="212"/>
      <c r="AO47" s="212"/>
      <c r="AP47" s="212"/>
      <c r="AQ47" s="212"/>
      <c r="AR47" s="212"/>
      <c r="AS47" s="212"/>
      <c r="AT47" s="212"/>
      <c r="AU47" s="212"/>
      <c r="AV47" s="212"/>
      <c r="AW47" s="212"/>
      <c r="AX47" s="212"/>
      <c r="AY47" s="212"/>
      <c r="AZ47" s="212"/>
      <c r="BA47" s="239" t="str">
        <f>C47</f>
        <v>s urovnáním dna do předepsaného profilu a spádu, s případně nutným přemístěním výkopku ve výkopišti a dále buď s přemístěním výkopku na přilehlém terénu na vzdálenost do 3 m od kraje jámy nebo s naložením na dopravní prostředek</v>
      </c>
      <c r="BB47" s="212"/>
      <c r="BC47" s="212"/>
      <c r="BD47" s="212"/>
      <c r="BE47" s="212"/>
      <c r="BF47" s="212"/>
      <c r="BG47" s="212"/>
      <c r="BH47" s="212"/>
    </row>
    <row r="48" spans="1:60" outlineLevel="1" x14ac:dyDescent="0.2">
      <c r="A48" s="219"/>
      <c r="B48" s="220"/>
      <c r="C48" s="264" t="s">
        <v>330</v>
      </c>
      <c r="D48" s="254"/>
      <c r="E48" s="255"/>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307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5" t="s">
        <v>1296</v>
      </c>
      <c r="D49" s="254"/>
      <c r="E49" s="255">
        <v>98.305199999999999</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307</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4" t="s">
        <v>399</v>
      </c>
      <c r="D50" s="254"/>
      <c r="E50" s="255"/>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307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2" t="s">
        <v>1312</v>
      </c>
      <c r="D51" s="252"/>
      <c r="E51" s="253">
        <v>4.91526</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307</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48"/>
      <c r="D52" s="242"/>
      <c r="E52" s="242"/>
      <c r="F52" s="242"/>
      <c r="G52" s="24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200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1" x14ac:dyDescent="0.2">
      <c r="A53" s="231">
        <v>9</v>
      </c>
      <c r="B53" s="232" t="s">
        <v>485</v>
      </c>
      <c r="C53" s="245" t="s">
        <v>486</v>
      </c>
      <c r="D53" s="233" t="s">
        <v>303</v>
      </c>
      <c r="E53" s="234">
        <v>69.36</v>
      </c>
      <c r="F53" s="235"/>
      <c r="G53" s="236">
        <f>ROUND(E53*F53,2)</f>
        <v>0</v>
      </c>
      <c r="H53" s="235"/>
      <c r="I53" s="236">
        <f>ROUND(E53*H53,2)</f>
        <v>0</v>
      </c>
      <c r="J53" s="235"/>
      <c r="K53" s="236">
        <f>ROUND(E53*J53,2)</f>
        <v>0</v>
      </c>
      <c r="L53" s="236">
        <v>21</v>
      </c>
      <c r="M53" s="236">
        <f>G53*(1+L53/100)</f>
        <v>0</v>
      </c>
      <c r="N53" s="236">
        <v>8.5999999999999998E-4</v>
      </c>
      <c r="O53" s="236">
        <f>ROUND(E53*N53,2)</f>
        <v>0.06</v>
      </c>
      <c r="P53" s="236">
        <v>0</v>
      </c>
      <c r="Q53" s="236">
        <f>ROUND(E53*P53,2)</f>
        <v>0</v>
      </c>
      <c r="R53" s="236" t="s">
        <v>315</v>
      </c>
      <c r="S53" s="236" t="s">
        <v>194</v>
      </c>
      <c r="T53" s="237" t="s">
        <v>194</v>
      </c>
      <c r="U53" s="222">
        <v>0.47899999999999998</v>
      </c>
      <c r="V53" s="222">
        <f>ROUND(E53*U53,2)</f>
        <v>33.22</v>
      </c>
      <c r="W53" s="222"/>
      <c r="X53" s="222" t="s">
        <v>243</v>
      </c>
      <c r="Y53" s="212"/>
      <c r="Z53" s="212"/>
      <c r="AA53" s="212"/>
      <c r="AB53" s="212"/>
      <c r="AC53" s="212"/>
      <c r="AD53" s="212"/>
      <c r="AE53" s="212"/>
      <c r="AF53" s="212"/>
      <c r="AG53" s="212" t="s">
        <v>244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3" t="s">
        <v>422</v>
      </c>
      <c r="D54" s="260"/>
      <c r="E54" s="260"/>
      <c r="F54" s="260"/>
      <c r="G54" s="260"/>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311</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2" t="s">
        <v>1313</v>
      </c>
      <c r="D55" s="252"/>
      <c r="E55" s="253">
        <v>69.36</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307</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48"/>
      <c r="D56" s="242"/>
      <c r="E56" s="242"/>
      <c r="F56" s="242"/>
      <c r="G56" s="24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200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1">
        <v>10</v>
      </c>
      <c r="B57" s="232" t="s">
        <v>1069</v>
      </c>
      <c r="C57" s="245" t="s">
        <v>1070</v>
      </c>
      <c r="D57" s="233" t="s">
        <v>303</v>
      </c>
      <c r="E57" s="234">
        <v>69.36</v>
      </c>
      <c r="F57" s="235"/>
      <c r="G57" s="236">
        <f>ROUND(E57*F57,2)</f>
        <v>0</v>
      </c>
      <c r="H57" s="235"/>
      <c r="I57" s="236">
        <f>ROUND(E57*H57,2)</f>
        <v>0</v>
      </c>
      <c r="J57" s="235"/>
      <c r="K57" s="236">
        <f>ROUND(E57*J57,2)</f>
        <v>0</v>
      </c>
      <c r="L57" s="236">
        <v>21</v>
      </c>
      <c r="M57" s="236">
        <f>G57*(1+L57/100)</f>
        <v>0</v>
      </c>
      <c r="N57" s="236">
        <v>0</v>
      </c>
      <c r="O57" s="236">
        <f>ROUND(E57*N57,2)</f>
        <v>0</v>
      </c>
      <c r="P57" s="236">
        <v>0</v>
      </c>
      <c r="Q57" s="236">
        <f>ROUND(E57*P57,2)</f>
        <v>0</v>
      </c>
      <c r="R57" s="236" t="s">
        <v>315</v>
      </c>
      <c r="S57" s="236" t="s">
        <v>194</v>
      </c>
      <c r="T57" s="237" t="s">
        <v>194</v>
      </c>
      <c r="U57" s="222">
        <v>0.32700000000000001</v>
      </c>
      <c r="V57" s="222">
        <f>ROUND(E57*U57,2)</f>
        <v>22.68</v>
      </c>
      <c r="W57" s="222"/>
      <c r="X57" s="222" t="s">
        <v>243</v>
      </c>
      <c r="Y57" s="212"/>
      <c r="Z57" s="212"/>
      <c r="AA57" s="212"/>
      <c r="AB57" s="212"/>
      <c r="AC57" s="212"/>
      <c r="AD57" s="212"/>
      <c r="AE57" s="212"/>
      <c r="AF57" s="212"/>
      <c r="AG57" s="212" t="s">
        <v>244</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3" t="s">
        <v>494</v>
      </c>
      <c r="D58" s="260"/>
      <c r="E58" s="260"/>
      <c r="F58" s="260"/>
      <c r="G58" s="260"/>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311</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2" t="s">
        <v>1314</v>
      </c>
      <c r="D59" s="252"/>
      <c r="E59" s="253">
        <v>69.36</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307</v>
      </c>
      <c r="AH59" s="212">
        <v>5</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48"/>
      <c r="D60" s="242"/>
      <c r="E60" s="242"/>
      <c r="F60" s="242"/>
      <c r="G60" s="24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200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1">
        <v>11</v>
      </c>
      <c r="B61" s="232" t="s">
        <v>504</v>
      </c>
      <c r="C61" s="245" t="s">
        <v>505</v>
      </c>
      <c r="D61" s="233" t="s">
        <v>320</v>
      </c>
      <c r="E61" s="234">
        <v>156.62799999999999</v>
      </c>
      <c r="F61" s="235"/>
      <c r="G61" s="236">
        <f>ROUND(E61*F61,2)</f>
        <v>0</v>
      </c>
      <c r="H61" s="235"/>
      <c r="I61" s="236">
        <f>ROUND(E61*H61,2)</f>
        <v>0</v>
      </c>
      <c r="J61" s="235"/>
      <c r="K61" s="236">
        <f>ROUND(E61*J61,2)</f>
        <v>0</v>
      </c>
      <c r="L61" s="236">
        <v>21</v>
      </c>
      <c r="M61" s="236">
        <f>G61*(1+L61/100)</f>
        <v>0</v>
      </c>
      <c r="N61" s="236">
        <v>0</v>
      </c>
      <c r="O61" s="236">
        <f>ROUND(E61*N61,2)</f>
        <v>0</v>
      </c>
      <c r="P61" s="236">
        <v>0</v>
      </c>
      <c r="Q61" s="236">
        <f>ROUND(E61*P61,2)</f>
        <v>0</v>
      </c>
      <c r="R61" s="236" t="s">
        <v>315</v>
      </c>
      <c r="S61" s="236" t="s">
        <v>194</v>
      </c>
      <c r="T61" s="237" t="s">
        <v>194</v>
      </c>
      <c r="U61" s="222">
        <v>0.01</v>
      </c>
      <c r="V61" s="222">
        <f>ROUND(E61*U61,2)</f>
        <v>1.57</v>
      </c>
      <c r="W61" s="222"/>
      <c r="X61" s="222" t="s">
        <v>243</v>
      </c>
      <c r="Y61" s="212"/>
      <c r="Z61" s="212"/>
      <c r="AA61" s="212"/>
      <c r="AB61" s="212"/>
      <c r="AC61" s="212"/>
      <c r="AD61" s="212"/>
      <c r="AE61" s="212"/>
      <c r="AF61" s="212"/>
      <c r="AG61" s="212" t="s">
        <v>244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3" t="s">
        <v>506</v>
      </c>
      <c r="D62" s="260"/>
      <c r="E62" s="260"/>
      <c r="F62" s="260"/>
      <c r="G62" s="260"/>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311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2" t="s">
        <v>1315</v>
      </c>
      <c r="D63" s="252"/>
      <c r="E63" s="253"/>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307</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2" t="s">
        <v>1316</v>
      </c>
      <c r="D64" s="252"/>
      <c r="E64" s="253">
        <v>56.7684</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307</v>
      </c>
      <c r="AH64" s="212">
        <v>5</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2" t="s">
        <v>1317</v>
      </c>
      <c r="D65" s="252"/>
      <c r="E65" s="253">
        <v>23.144760000000002</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307</v>
      </c>
      <c r="AH65" s="212">
        <v>5</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7" t="s">
        <v>484</v>
      </c>
      <c r="D66" s="258"/>
      <c r="E66" s="259">
        <v>79.913160000000005</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307</v>
      </c>
      <c r="AH66" s="212">
        <v>1</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2" t="s">
        <v>1318</v>
      </c>
      <c r="D67" s="252"/>
      <c r="E67" s="253">
        <v>76.714839999999995</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307</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48"/>
      <c r="D68" s="242"/>
      <c r="E68" s="242"/>
      <c r="F68" s="242"/>
      <c r="G68" s="24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200</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2.5" outlineLevel="1" x14ac:dyDescent="0.2">
      <c r="A69" s="231">
        <v>12</v>
      </c>
      <c r="B69" s="232" t="s">
        <v>1319</v>
      </c>
      <c r="C69" s="245" t="s">
        <v>1320</v>
      </c>
      <c r="D69" s="233" t="s">
        <v>320</v>
      </c>
      <c r="E69" s="234">
        <v>18.392040000000001</v>
      </c>
      <c r="F69" s="235"/>
      <c r="G69" s="236">
        <f>ROUND(E69*F69,2)</f>
        <v>0</v>
      </c>
      <c r="H69" s="235"/>
      <c r="I69" s="236">
        <f>ROUND(E69*H69,2)</f>
        <v>0</v>
      </c>
      <c r="J69" s="235"/>
      <c r="K69" s="236">
        <f>ROUND(E69*J69,2)</f>
        <v>0</v>
      </c>
      <c r="L69" s="236">
        <v>21</v>
      </c>
      <c r="M69" s="236">
        <f>G69*(1+L69/100)</f>
        <v>0</v>
      </c>
      <c r="N69" s="236">
        <v>0</v>
      </c>
      <c r="O69" s="236">
        <f>ROUND(E69*N69,2)</f>
        <v>0</v>
      </c>
      <c r="P69" s="236">
        <v>0</v>
      </c>
      <c r="Q69" s="236">
        <f>ROUND(E69*P69,2)</f>
        <v>0</v>
      </c>
      <c r="R69" s="236" t="s">
        <v>315</v>
      </c>
      <c r="S69" s="236" t="s">
        <v>194</v>
      </c>
      <c r="T69" s="237" t="s">
        <v>194</v>
      </c>
      <c r="U69" s="222">
        <v>0.01</v>
      </c>
      <c r="V69" s="222">
        <f>ROUND(E69*U69,2)</f>
        <v>0.18</v>
      </c>
      <c r="W69" s="222"/>
      <c r="X69" s="222" t="s">
        <v>243</v>
      </c>
      <c r="Y69" s="212"/>
      <c r="Z69" s="212"/>
      <c r="AA69" s="212"/>
      <c r="AB69" s="212"/>
      <c r="AC69" s="212"/>
      <c r="AD69" s="212"/>
      <c r="AE69" s="212"/>
      <c r="AF69" s="212"/>
      <c r="AG69" s="212" t="s">
        <v>244</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3" t="s">
        <v>506</v>
      </c>
      <c r="D70" s="260"/>
      <c r="E70" s="260"/>
      <c r="F70" s="260"/>
      <c r="G70" s="260"/>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311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2" t="s">
        <v>1321</v>
      </c>
      <c r="D71" s="252"/>
      <c r="E71" s="253"/>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307</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2" t="s">
        <v>1322</v>
      </c>
      <c r="D72" s="252"/>
      <c r="E72" s="253">
        <v>98.305199999999999</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307</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2" t="s">
        <v>1323</v>
      </c>
      <c r="D73" s="252"/>
      <c r="E73" s="253">
        <v>-79.913160000000005</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307</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7" t="s">
        <v>484</v>
      </c>
      <c r="D74" s="258"/>
      <c r="E74" s="259">
        <v>18.392040000000001</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307</v>
      </c>
      <c r="AH74" s="212">
        <v>1</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48"/>
      <c r="D75" s="242"/>
      <c r="E75" s="242"/>
      <c r="F75" s="242"/>
      <c r="G75" s="24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200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31">
        <v>13</v>
      </c>
      <c r="B76" s="232" t="s">
        <v>515</v>
      </c>
      <c r="C76" s="245" t="s">
        <v>516</v>
      </c>
      <c r="D76" s="233" t="s">
        <v>320</v>
      </c>
      <c r="E76" s="234">
        <v>79.913160000000005</v>
      </c>
      <c r="F76" s="235"/>
      <c r="G76" s="236">
        <f>ROUND(E76*F76,2)</f>
        <v>0</v>
      </c>
      <c r="H76" s="235"/>
      <c r="I76" s="236">
        <f>ROUND(E76*H76,2)</f>
        <v>0</v>
      </c>
      <c r="J76" s="235"/>
      <c r="K76" s="236">
        <f>ROUND(E76*J76,2)</f>
        <v>0</v>
      </c>
      <c r="L76" s="236">
        <v>21</v>
      </c>
      <c r="M76" s="236">
        <f>G76*(1+L76/100)</f>
        <v>0</v>
      </c>
      <c r="N76" s="236">
        <v>0</v>
      </c>
      <c r="O76" s="236">
        <f>ROUND(E76*N76,2)</f>
        <v>0</v>
      </c>
      <c r="P76" s="236">
        <v>0</v>
      </c>
      <c r="Q76" s="236">
        <f>ROUND(E76*P76,2)</f>
        <v>0</v>
      </c>
      <c r="R76" s="236" t="s">
        <v>315</v>
      </c>
      <c r="S76" s="236" t="s">
        <v>194</v>
      </c>
      <c r="T76" s="237" t="s">
        <v>194</v>
      </c>
      <c r="U76" s="222">
        <v>0.65</v>
      </c>
      <c r="V76" s="222">
        <f>ROUND(E76*U76,2)</f>
        <v>51.94</v>
      </c>
      <c r="W76" s="222"/>
      <c r="X76" s="222" t="s">
        <v>243</v>
      </c>
      <c r="Y76" s="212"/>
      <c r="Z76" s="212"/>
      <c r="AA76" s="212"/>
      <c r="AB76" s="212"/>
      <c r="AC76" s="212"/>
      <c r="AD76" s="212"/>
      <c r="AE76" s="212"/>
      <c r="AF76" s="212"/>
      <c r="AG76" s="212" t="s">
        <v>244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2" t="s">
        <v>1324</v>
      </c>
      <c r="D77" s="252"/>
      <c r="E77" s="253">
        <v>79.913160000000005</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307</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48"/>
      <c r="D78" s="242"/>
      <c r="E78" s="242"/>
      <c r="F78" s="242"/>
      <c r="G78" s="24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200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2.5" outlineLevel="1" x14ac:dyDescent="0.2">
      <c r="A79" s="231">
        <v>14</v>
      </c>
      <c r="B79" s="232" t="s">
        <v>521</v>
      </c>
      <c r="C79" s="245" t="s">
        <v>522</v>
      </c>
      <c r="D79" s="233" t="s">
        <v>320</v>
      </c>
      <c r="E79" s="234">
        <v>56.7684</v>
      </c>
      <c r="F79" s="235"/>
      <c r="G79" s="236">
        <f>ROUND(E79*F79,2)</f>
        <v>0</v>
      </c>
      <c r="H79" s="235"/>
      <c r="I79" s="236">
        <f>ROUND(E79*H79,2)</f>
        <v>0</v>
      </c>
      <c r="J79" s="235"/>
      <c r="K79" s="236">
        <f>ROUND(E79*J79,2)</f>
        <v>0</v>
      </c>
      <c r="L79" s="236">
        <v>21</v>
      </c>
      <c r="M79" s="236">
        <f>G79*(1+L79/100)</f>
        <v>0</v>
      </c>
      <c r="N79" s="236">
        <v>0</v>
      </c>
      <c r="O79" s="236">
        <f>ROUND(E79*N79,2)</f>
        <v>0</v>
      </c>
      <c r="P79" s="236">
        <v>0</v>
      </c>
      <c r="Q79" s="236">
        <f>ROUND(E79*P79,2)</f>
        <v>0</v>
      </c>
      <c r="R79" s="236" t="s">
        <v>315</v>
      </c>
      <c r="S79" s="236" t="s">
        <v>194</v>
      </c>
      <c r="T79" s="237" t="s">
        <v>194</v>
      </c>
      <c r="U79" s="222">
        <v>0.20200000000000001</v>
      </c>
      <c r="V79" s="222">
        <f>ROUND(E79*U79,2)</f>
        <v>11.47</v>
      </c>
      <c r="W79" s="222"/>
      <c r="X79" s="222" t="s">
        <v>243</v>
      </c>
      <c r="Y79" s="212"/>
      <c r="Z79" s="212"/>
      <c r="AA79" s="212"/>
      <c r="AB79" s="212"/>
      <c r="AC79" s="212"/>
      <c r="AD79" s="212"/>
      <c r="AE79" s="212"/>
      <c r="AF79" s="212"/>
      <c r="AG79" s="212" t="s">
        <v>244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3" t="s">
        <v>523</v>
      </c>
      <c r="D80" s="260"/>
      <c r="E80" s="260"/>
      <c r="F80" s="260"/>
      <c r="G80" s="260"/>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311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47" t="s">
        <v>1325</v>
      </c>
      <c r="D81" s="240"/>
      <c r="E81" s="240"/>
      <c r="F81" s="240"/>
      <c r="G81" s="240"/>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198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2" t="s">
        <v>1326</v>
      </c>
      <c r="D82" s="252"/>
      <c r="E82" s="253">
        <v>56.7684</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307</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48"/>
      <c r="D83" s="242"/>
      <c r="E83" s="242"/>
      <c r="F83" s="242"/>
      <c r="G83" s="24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200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15</v>
      </c>
      <c r="B84" s="232" t="s">
        <v>1327</v>
      </c>
      <c r="C84" s="245" t="s">
        <v>1328</v>
      </c>
      <c r="D84" s="233" t="s">
        <v>320</v>
      </c>
      <c r="E84" s="234">
        <v>23.144760000000002</v>
      </c>
      <c r="F84" s="235"/>
      <c r="G84" s="236">
        <f>ROUND(E84*F84,2)</f>
        <v>0</v>
      </c>
      <c r="H84" s="235"/>
      <c r="I84" s="236">
        <f>ROUND(E84*H84,2)</f>
        <v>0</v>
      </c>
      <c r="J84" s="235"/>
      <c r="K84" s="236">
        <f>ROUND(E84*J84,2)</f>
        <v>0</v>
      </c>
      <c r="L84" s="236">
        <v>21</v>
      </c>
      <c r="M84" s="236">
        <f>G84*(1+L84/100)</f>
        <v>0</v>
      </c>
      <c r="N84" s="236">
        <v>0</v>
      </c>
      <c r="O84" s="236">
        <f>ROUND(E84*N84,2)</f>
        <v>0</v>
      </c>
      <c r="P84" s="236">
        <v>0</v>
      </c>
      <c r="Q84" s="236">
        <f>ROUND(E84*P84,2)</f>
        <v>0</v>
      </c>
      <c r="R84" s="236" t="s">
        <v>315</v>
      </c>
      <c r="S84" s="236" t="s">
        <v>194</v>
      </c>
      <c r="T84" s="237" t="s">
        <v>194</v>
      </c>
      <c r="U84" s="222">
        <v>2.2000000000000002</v>
      </c>
      <c r="V84" s="222">
        <f>ROUND(E84*U84,2)</f>
        <v>50.92</v>
      </c>
      <c r="W84" s="222"/>
      <c r="X84" s="222" t="s">
        <v>243</v>
      </c>
      <c r="Y84" s="212"/>
      <c r="Z84" s="212"/>
      <c r="AA84" s="212"/>
      <c r="AB84" s="212"/>
      <c r="AC84" s="212"/>
      <c r="AD84" s="212"/>
      <c r="AE84" s="212"/>
      <c r="AF84" s="212"/>
      <c r="AG84" s="212" t="s">
        <v>244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2.5" outlineLevel="1" x14ac:dyDescent="0.2">
      <c r="A85" s="219"/>
      <c r="B85" s="220"/>
      <c r="C85" s="263" t="s">
        <v>1329</v>
      </c>
      <c r="D85" s="260"/>
      <c r="E85" s="260"/>
      <c r="F85" s="260"/>
      <c r="G85" s="260"/>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311</v>
      </c>
      <c r="AH85" s="212"/>
      <c r="AI85" s="212"/>
      <c r="AJ85" s="212"/>
      <c r="AK85" s="212"/>
      <c r="AL85" s="212"/>
      <c r="AM85" s="212"/>
      <c r="AN85" s="212"/>
      <c r="AO85" s="212"/>
      <c r="AP85" s="212"/>
      <c r="AQ85" s="212"/>
      <c r="AR85" s="212"/>
      <c r="AS85" s="212"/>
      <c r="AT85" s="212"/>
      <c r="AU85" s="212"/>
      <c r="AV85" s="212"/>
      <c r="AW85" s="212"/>
      <c r="AX85" s="212"/>
      <c r="AY85" s="212"/>
      <c r="AZ85" s="212"/>
      <c r="BA85" s="239" t="str">
        <f>C85</f>
        <v>sypaninou z vhodných hornin tř. 1 - 4 nebo materiálem, uloženým ve vzdálenosti do 30 m od vnějšího kraje objektu, pro jakoukoliv míru zhutnění,</v>
      </c>
      <c r="BB85" s="212"/>
      <c r="BC85" s="212"/>
      <c r="BD85" s="212"/>
      <c r="BE85" s="212"/>
      <c r="BF85" s="212"/>
      <c r="BG85" s="212"/>
      <c r="BH85" s="212"/>
    </row>
    <row r="86" spans="1:60" outlineLevel="1" x14ac:dyDescent="0.2">
      <c r="A86" s="219"/>
      <c r="B86" s="220"/>
      <c r="C86" s="262" t="s">
        <v>1330</v>
      </c>
      <c r="D86" s="252"/>
      <c r="E86" s="253">
        <v>9.5847599999999993</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307</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2" t="s">
        <v>1331</v>
      </c>
      <c r="D87" s="252"/>
      <c r="E87" s="253">
        <v>13.56</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307</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7" t="s">
        <v>484</v>
      </c>
      <c r="D88" s="258"/>
      <c r="E88" s="259">
        <v>23.144760000000002</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307</v>
      </c>
      <c r="AH88" s="212">
        <v>1</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48"/>
      <c r="D89" s="242"/>
      <c r="E89" s="242"/>
      <c r="F89" s="242"/>
      <c r="G89" s="24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200</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1">
        <v>16</v>
      </c>
      <c r="B90" s="232" t="s">
        <v>1332</v>
      </c>
      <c r="C90" s="245" t="s">
        <v>1333</v>
      </c>
      <c r="D90" s="233" t="s">
        <v>320</v>
      </c>
      <c r="E90" s="234">
        <v>23.144760000000002</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t="s">
        <v>315</v>
      </c>
      <c r="S90" s="236" t="s">
        <v>194</v>
      </c>
      <c r="T90" s="237" t="s">
        <v>194</v>
      </c>
      <c r="U90" s="222">
        <v>1</v>
      </c>
      <c r="V90" s="222">
        <f>ROUND(E90*U90,2)</f>
        <v>23.14</v>
      </c>
      <c r="W90" s="222"/>
      <c r="X90" s="222" t="s">
        <v>243</v>
      </c>
      <c r="Y90" s="212"/>
      <c r="Z90" s="212"/>
      <c r="AA90" s="212"/>
      <c r="AB90" s="212"/>
      <c r="AC90" s="212"/>
      <c r="AD90" s="212"/>
      <c r="AE90" s="212"/>
      <c r="AF90" s="212"/>
      <c r="AG90" s="212" t="s">
        <v>244</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1" x14ac:dyDescent="0.2">
      <c r="A91" s="219"/>
      <c r="B91" s="220"/>
      <c r="C91" s="263" t="s">
        <v>1329</v>
      </c>
      <c r="D91" s="260"/>
      <c r="E91" s="260"/>
      <c r="F91" s="260"/>
      <c r="G91" s="260"/>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311</v>
      </c>
      <c r="AH91" s="212"/>
      <c r="AI91" s="212"/>
      <c r="AJ91" s="212"/>
      <c r="AK91" s="212"/>
      <c r="AL91" s="212"/>
      <c r="AM91" s="212"/>
      <c r="AN91" s="212"/>
      <c r="AO91" s="212"/>
      <c r="AP91" s="212"/>
      <c r="AQ91" s="212"/>
      <c r="AR91" s="212"/>
      <c r="AS91" s="212"/>
      <c r="AT91" s="212"/>
      <c r="AU91" s="212"/>
      <c r="AV91" s="212"/>
      <c r="AW91" s="212"/>
      <c r="AX91" s="212"/>
      <c r="AY91" s="212"/>
      <c r="AZ91" s="212"/>
      <c r="BA91" s="239" t="str">
        <f>C91</f>
        <v>sypaninou z vhodných hornin tř. 1 - 4 nebo materiálem, uloženým ve vzdálenosti do 30 m od vnějšího kraje objektu, pro jakoukoliv míru zhutnění,</v>
      </c>
      <c r="BB91" s="212"/>
      <c r="BC91" s="212"/>
      <c r="BD91" s="212"/>
      <c r="BE91" s="212"/>
      <c r="BF91" s="212"/>
      <c r="BG91" s="212"/>
      <c r="BH91" s="212"/>
    </row>
    <row r="92" spans="1:60" outlineLevel="1" x14ac:dyDescent="0.2">
      <c r="A92" s="219"/>
      <c r="B92" s="220"/>
      <c r="C92" s="262" t="s">
        <v>1334</v>
      </c>
      <c r="D92" s="252"/>
      <c r="E92" s="253">
        <v>9.5847599999999993</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307</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2" t="s">
        <v>1331</v>
      </c>
      <c r="D93" s="252"/>
      <c r="E93" s="253">
        <v>13.56</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307</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7" t="s">
        <v>484</v>
      </c>
      <c r="D94" s="258"/>
      <c r="E94" s="259">
        <v>23.144760000000002</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307</v>
      </c>
      <c r="AH94" s="212">
        <v>1</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48"/>
      <c r="D95" s="242"/>
      <c r="E95" s="242"/>
      <c r="F95" s="242"/>
      <c r="G95" s="24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200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2.5" outlineLevel="1" x14ac:dyDescent="0.2">
      <c r="A96" s="231">
        <v>17</v>
      </c>
      <c r="B96" s="232" t="s">
        <v>538</v>
      </c>
      <c r="C96" s="245" t="s">
        <v>539</v>
      </c>
      <c r="D96" s="233" t="s">
        <v>303</v>
      </c>
      <c r="E96" s="234">
        <v>40.32</v>
      </c>
      <c r="F96" s="235"/>
      <c r="G96" s="236">
        <f>ROUND(E96*F96,2)</f>
        <v>0</v>
      </c>
      <c r="H96" s="235"/>
      <c r="I96" s="236">
        <f>ROUND(E96*H96,2)</f>
        <v>0</v>
      </c>
      <c r="J96" s="235"/>
      <c r="K96" s="236">
        <f>ROUND(E96*J96,2)</f>
        <v>0</v>
      </c>
      <c r="L96" s="236">
        <v>21</v>
      </c>
      <c r="M96" s="236">
        <f>G96*(1+L96/100)</f>
        <v>0</v>
      </c>
      <c r="N96" s="236">
        <v>0</v>
      </c>
      <c r="O96" s="236">
        <f>ROUND(E96*N96,2)</f>
        <v>0</v>
      </c>
      <c r="P96" s="236">
        <v>0</v>
      </c>
      <c r="Q96" s="236">
        <f>ROUND(E96*P96,2)</f>
        <v>0</v>
      </c>
      <c r="R96" s="236" t="s">
        <v>315</v>
      </c>
      <c r="S96" s="236" t="s">
        <v>194</v>
      </c>
      <c r="T96" s="237" t="s">
        <v>194</v>
      </c>
      <c r="U96" s="222">
        <v>0.41599999999999998</v>
      </c>
      <c r="V96" s="222">
        <f>ROUND(E96*U96,2)</f>
        <v>16.77</v>
      </c>
      <c r="W96" s="222"/>
      <c r="X96" s="222" t="s">
        <v>243</v>
      </c>
      <c r="Y96" s="212"/>
      <c r="Z96" s="212"/>
      <c r="AA96" s="212"/>
      <c r="AB96" s="212"/>
      <c r="AC96" s="212"/>
      <c r="AD96" s="212"/>
      <c r="AE96" s="212"/>
      <c r="AF96" s="212"/>
      <c r="AG96" s="212" t="s">
        <v>244</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19"/>
      <c r="B97" s="220"/>
      <c r="C97" s="263" t="s">
        <v>540</v>
      </c>
      <c r="D97" s="260"/>
      <c r="E97" s="260"/>
      <c r="F97" s="260"/>
      <c r="G97" s="260"/>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311</v>
      </c>
      <c r="AH97" s="212"/>
      <c r="AI97" s="212"/>
      <c r="AJ97" s="212"/>
      <c r="AK97" s="212"/>
      <c r="AL97" s="212"/>
      <c r="AM97" s="212"/>
      <c r="AN97" s="212"/>
      <c r="AO97" s="212"/>
      <c r="AP97" s="212"/>
      <c r="AQ97" s="212"/>
      <c r="AR97" s="212"/>
      <c r="AS97" s="212"/>
      <c r="AT97" s="212"/>
      <c r="AU97" s="212"/>
      <c r="AV97" s="212"/>
      <c r="AW97" s="212"/>
      <c r="AX97" s="212"/>
      <c r="AY97" s="212"/>
      <c r="AZ97" s="212"/>
      <c r="BA97" s="239" t="str">
        <f>C97</f>
        <v>s případným nutným přemístěním hromad nebo dočasných skládek na místo potřeby ze vzdálenosti do 30 m, v rovině nebo ve svahu do 1 : 5,</v>
      </c>
      <c r="BB97" s="212"/>
      <c r="BC97" s="212"/>
      <c r="BD97" s="212"/>
      <c r="BE97" s="212"/>
      <c r="BF97" s="212"/>
      <c r="BG97" s="212"/>
      <c r="BH97" s="212"/>
    </row>
    <row r="98" spans="1:60" outlineLevel="1" x14ac:dyDescent="0.2">
      <c r="A98" s="219"/>
      <c r="B98" s="220"/>
      <c r="C98" s="262" t="s">
        <v>1335</v>
      </c>
      <c r="D98" s="252"/>
      <c r="E98" s="253">
        <v>40.32</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307</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8"/>
      <c r="D99" s="242"/>
      <c r="E99" s="242"/>
      <c r="F99" s="242"/>
      <c r="G99" s="24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200</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1">
        <v>18</v>
      </c>
      <c r="B100" s="232" t="s">
        <v>543</v>
      </c>
      <c r="C100" s="245" t="s">
        <v>544</v>
      </c>
      <c r="D100" s="233" t="s">
        <v>320</v>
      </c>
      <c r="E100" s="234">
        <v>18.392040000000001</v>
      </c>
      <c r="F100" s="235"/>
      <c r="G100" s="236">
        <f>ROUND(E100*F100,2)</f>
        <v>0</v>
      </c>
      <c r="H100" s="235"/>
      <c r="I100" s="236">
        <f>ROUND(E100*H100,2)</f>
        <v>0</v>
      </c>
      <c r="J100" s="235"/>
      <c r="K100" s="236">
        <f>ROUND(E100*J100,2)</f>
        <v>0</v>
      </c>
      <c r="L100" s="236">
        <v>21</v>
      </c>
      <c r="M100" s="236">
        <f>G100*(1+L100/100)</f>
        <v>0</v>
      </c>
      <c r="N100" s="236">
        <v>0</v>
      </c>
      <c r="O100" s="236">
        <f>ROUND(E100*N100,2)</f>
        <v>0</v>
      </c>
      <c r="P100" s="236">
        <v>0</v>
      </c>
      <c r="Q100" s="236">
        <f>ROUND(E100*P100,2)</f>
        <v>0</v>
      </c>
      <c r="R100" s="236" t="s">
        <v>315</v>
      </c>
      <c r="S100" s="236" t="s">
        <v>194</v>
      </c>
      <c r="T100" s="237" t="s">
        <v>194</v>
      </c>
      <c r="U100" s="222">
        <v>0</v>
      </c>
      <c r="V100" s="222">
        <f>ROUND(E100*U100,2)</f>
        <v>0</v>
      </c>
      <c r="W100" s="222"/>
      <c r="X100" s="222" t="s">
        <v>243</v>
      </c>
      <c r="Y100" s="212"/>
      <c r="Z100" s="212"/>
      <c r="AA100" s="212"/>
      <c r="AB100" s="212"/>
      <c r="AC100" s="212"/>
      <c r="AD100" s="212"/>
      <c r="AE100" s="212"/>
      <c r="AF100" s="212"/>
      <c r="AG100" s="212" t="s">
        <v>244</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2" t="s">
        <v>1336</v>
      </c>
      <c r="D101" s="252"/>
      <c r="E101" s="253">
        <v>18.392040000000001</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307</v>
      </c>
      <c r="AH101" s="212">
        <v>5</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8"/>
      <c r="D102" s="242"/>
      <c r="E102" s="242"/>
      <c r="F102" s="242"/>
      <c r="G102" s="24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x14ac:dyDescent="0.2">
      <c r="A103" s="225" t="s">
        <v>189</v>
      </c>
      <c r="B103" s="226" t="s">
        <v>124</v>
      </c>
      <c r="C103" s="244" t="s">
        <v>125</v>
      </c>
      <c r="D103" s="227"/>
      <c r="E103" s="228"/>
      <c r="F103" s="229"/>
      <c r="G103" s="229">
        <f>SUMIF(AG104:AG107,"&lt;&gt;NOR",G104:G107)</f>
        <v>0</v>
      </c>
      <c r="H103" s="229"/>
      <c r="I103" s="229">
        <f>SUM(I104:I107)</f>
        <v>0</v>
      </c>
      <c r="J103" s="229"/>
      <c r="K103" s="229">
        <f>SUM(K104:K107)</f>
        <v>0</v>
      </c>
      <c r="L103" s="229"/>
      <c r="M103" s="229">
        <f>SUM(M104:M107)</f>
        <v>0</v>
      </c>
      <c r="N103" s="229"/>
      <c r="O103" s="229">
        <f>SUM(O104:O107)</f>
        <v>0</v>
      </c>
      <c r="P103" s="229"/>
      <c r="Q103" s="229">
        <f>SUM(Q104:Q107)</f>
        <v>0</v>
      </c>
      <c r="R103" s="229"/>
      <c r="S103" s="229"/>
      <c r="T103" s="230"/>
      <c r="U103" s="224"/>
      <c r="V103" s="224">
        <f>SUM(V104:V107)</f>
        <v>4.92</v>
      </c>
      <c r="W103" s="224"/>
      <c r="X103" s="224"/>
      <c r="AG103" t="s">
        <v>190</v>
      </c>
    </row>
    <row r="104" spans="1:60" ht="22.5" outlineLevel="1" x14ac:dyDescent="0.2">
      <c r="A104" s="231">
        <v>19</v>
      </c>
      <c r="B104" s="232" t="s">
        <v>1337</v>
      </c>
      <c r="C104" s="245" t="s">
        <v>1338</v>
      </c>
      <c r="D104" s="233" t="s">
        <v>303</v>
      </c>
      <c r="E104" s="234">
        <v>32.7684</v>
      </c>
      <c r="F104" s="235"/>
      <c r="G104" s="236">
        <f>ROUND(E104*F104,2)</f>
        <v>0</v>
      </c>
      <c r="H104" s="235"/>
      <c r="I104" s="236">
        <f>ROUND(E104*H104,2)</f>
        <v>0</v>
      </c>
      <c r="J104" s="235"/>
      <c r="K104" s="236">
        <f>ROUND(E104*J104,2)</f>
        <v>0</v>
      </c>
      <c r="L104" s="236">
        <v>21</v>
      </c>
      <c r="M104" s="236">
        <f>G104*(1+L104/100)</f>
        <v>0</v>
      </c>
      <c r="N104" s="236">
        <v>0</v>
      </c>
      <c r="O104" s="236">
        <f>ROUND(E104*N104,2)</f>
        <v>0</v>
      </c>
      <c r="P104" s="236">
        <v>0</v>
      </c>
      <c r="Q104" s="236">
        <f>ROUND(E104*P104,2)</f>
        <v>0</v>
      </c>
      <c r="R104" s="236" t="s">
        <v>315</v>
      </c>
      <c r="S104" s="236" t="s">
        <v>194</v>
      </c>
      <c r="T104" s="237" t="s">
        <v>194</v>
      </c>
      <c r="U104" s="222">
        <v>0.15</v>
      </c>
      <c r="V104" s="222">
        <f>ROUND(E104*U104,2)</f>
        <v>4.92</v>
      </c>
      <c r="W104" s="222"/>
      <c r="X104" s="222" t="s">
        <v>243</v>
      </c>
      <c r="Y104" s="212"/>
      <c r="Z104" s="212"/>
      <c r="AA104" s="212"/>
      <c r="AB104" s="212"/>
      <c r="AC104" s="212"/>
      <c r="AD104" s="212"/>
      <c r="AE104" s="212"/>
      <c r="AF104" s="212"/>
      <c r="AG104" s="212" t="s">
        <v>244</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3" t="s">
        <v>1339</v>
      </c>
      <c r="D105" s="260"/>
      <c r="E105" s="260"/>
      <c r="F105" s="260"/>
      <c r="G105" s="260"/>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311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39" t="str">
        <f>C105</f>
        <v>z rostlé horniny tř.1 - 4 pod násypy z hornin soudržných do 92% PS a hornin nesoudržných sypkých relativní ulehlosti I(d) do 0,8</v>
      </c>
      <c r="BB105" s="212"/>
      <c r="BC105" s="212"/>
      <c r="BD105" s="212"/>
      <c r="BE105" s="212"/>
      <c r="BF105" s="212"/>
      <c r="BG105" s="212"/>
      <c r="BH105" s="212"/>
    </row>
    <row r="106" spans="1:60" outlineLevel="1" x14ac:dyDescent="0.2">
      <c r="A106" s="219"/>
      <c r="B106" s="220"/>
      <c r="C106" s="262" t="s">
        <v>1340</v>
      </c>
      <c r="D106" s="252"/>
      <c r="E106" s="253">
        <v>32.7684</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307</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8"/>
      <c r="D107" s="242"/>
      <c r="E107" s="242"/>
      <c r="F107" s="242"/>
      <c r="G107" s="24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200</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
      <c r="A108" s="225" t="s">
        <v>189</v>
      </c>
      <c r="B108" s="226" t="s">
        <v>126</v>
      </c>
      <c r="C108" s="244" t="s">
        <v>127</v>
      </c>
      <c r="D108" s="227"/>
      <c r="E108" s="228"/>
      <c r="F108" s="229"/>
      <c r="G108" s="229">
        <f>SUMIF(AG109:AG133,"&lt;&gt;NOR",G109:G133)</f>
        <v>0</v>
      </c>
      <c r="H108" s="229"/>
      <c r="I108" s="229">
        <f>SUM(I109:I133)</f>
        <v>0</v>
      </c>
      <c r="J108" s="229"/>
      <c r="K108" s="229">
        <f>SUM(K109:K133)</f>
        <v>0</v>
      </c>
      <c r="L108" s="229"/>
      <c r="M108" s="229">
        <f>SUM(M109:M133)</f>
        <v>0</v>
      </c>
      <c r="N108" s="229"/>
      <c r="O108" s="229">
        <f>SUM(O109:O133)</f>
        <v>2.98</v>
      </c>
      <c r="P108" s="229"/>
      <c r="Q108" s="229">
        <f>SUM(Q109:Q133)</f>
        <v>0</v>
      </c>
      <c r="R108" s="229"/>
      <c r="S108" s="229"/>
      <c r="T108" s="230"/>
      <c r="U108" s="224"/>
      <c r="V108" s="224">
        <f>SUM(V109:V133)</f>
        <v>25.61</v>
      </c>
      <c r="W108" s="224"/>
      <c r="X108" s="224"/>
      <c r="AG108" t="s">
        <v>190</v>
      </c>
    </row>
    <row r="109" spans="1:60" ht="22.5" outlineLevel="1" x14ac:dyDescent="0.2">
      <c r="A109" s="231">
        <v>20</v>
      </c>
      <c r="B109" s="232" t="s">
        <v>1341</v>
      </c>
      <c r="C109" s="245" t="s">
        <v>1342</v>
      </c>
      <c r="D109" s="233" t="s">
        <v>320</v>
      </c>
      <c r="E109" s="234">
        <v>0.72</v>
      </c>
      <c r="F109" s="235"/>
      <c r="G109" s="236">
        <f>ROUND(E109*F109,2)</f>
        <v>0</v>
      </c>
      <c r="H109" s="235"/>
      <c r="I109" s="236">
        <f>ROUND(E109*H109,2)</f>
        <v>0</v>
      </c>
      <c r="J109" s="235"/>
      <c r="K109" s="236">
        <f>ROUND(E109*J109,2)</f>
        <v>0</v>
      </c>
      <c r="L109" s="236">
        <v>21</v>
      </c>
      <c r="M109" s="236">
        <f>G109*(1+L109/100)</f>
        <v>0</v>
      </c>
      <c r="N109" s="236">
        <v>2.59138</v>
      </c>
      <c r="O109" s="236">
        <f>ROUND(E109*N109,2)</f>
        <v>1.87</v>
      </c>
      <c r="P109" s="236">
        <v>0</v>
      </c>
      <c r="Q109" s="236">
        <f>ROUND(E109*P109,2)</f>
        <v>0</v>
      </c>
      <c r="R109" s="236" t="s">
        <v>1343</v>
      </c>
      <c r="S109" s="236" t="s">
        <v>194</v>
      </c>
      <c r="T109" s="237" t="s">
        <v>194</v>
      </c>
      <c r="U109" s="222">
        <v>4.1900000000000004</v>
      </c>
      <c r="V109" s="222">
        <f>ROUND(E109*U109,2)</f>
        <v>3.02</v>
      </c>
      <c r="W109" s="222"/>
      <c r="X109" s="222" t="s">
        <v>243</v>
      </c>
      <c r="Y109" s="212"/>
      <c r="Z109" s="212"/>
      <c r="AA109" s="212"/>
      <c r="AB109" s="212"/>
      <c r="AC109" s="212"/>
      <c r="AD109" s="212"/>
      <c r="AE109" s="212"/>
      <c r="AF109" s="212"/>
      <c r="AG109" s="212" t="s">
        <v>244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2.5" outlineLevel="1" x14ac:dyDescent="0.2">
      <c r="A110" s="219"/>
      <c r="B110" s="220"/>
      <c r="C110" s="263" t="s">
        <v>1344</v>
      </c>
      <c r="D110" s="260"/>
      <c r="E110" s="260"/>
      <c r="F110" s="260"/>
      <c r="G110" s="260"/>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311</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39" t="str">
        <f>C110</f>
        <v>čistíren odpadních vod (mimo budovy), nádrží, vodojemů, žlabů nebo kanálů, včetně pomocného pracovního lešení o výšce podlahy do 1900 mm a pro zatížení do 1,5 kPa,</v>
      </c>
      <c r="BB110" s="212"/>
      <c r="BC110" s="212"/>
      <c r="BD110" s="212"/>
      <c r="BE110" s="212"/>
      <c r="BF110" s="212"/>
      <c r="BG110" s="212"/>
      <c r="BH110" s="212"/>
    </row>
    <row r="111" spans="1:60" outlineLevel="1" x14ac:dyDescent="0.2">
      <c r="A111" s="219"/>
      <c r="B111" s="220"/>
      <c r="C111" s="247" t="s">
        <v>1345</v>
      </c>
      <c r="D111" s="240"/>
      <c r="E111" s="240"/>
      <c r="F111" s="240"/>
      <c r="G111" s="240"/>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198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2" t="s">
        <v>1346</v>
      </c>
      <c r="D112" s="252"/>
      <c r="E112" s="253">
        <v>0.72</v>
      </c>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307</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48"/>
      <c r="D113" s="242"/>
      <c r="E113" s="242"/>
      <c r="F113" s="242"/>
      <c r="G113" s="24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200</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31">
        <v>21</v>
      </c>
      <c r="B114" s="232" t="s">
        <v>1347</v>
      </c>
      <c r="C114" s="245" t="s">
        <v>1348</v>
      </c>
      <c r="D114" s="233" t="s">
        <v>303</v>
      </c>
      <c r="E114" s="234">
        <v>7.2</v>
      </c>
      <c r="F114" s="235"/>
      <c r="G114" s="236">
        <f>ROUND(E114*F114,2)</f>
        <v>0</v>
      </c>
      <c r="H114" s="235"/>
      <c r="I114" s="236">
        <f>ROUND(E114*H114,2)</f>
        <v>0</v>
      </c>
      <c r="J114" s="235"/>
      <c r="K114" s="236">
        <f>ROUND(E114*J114,2)</f>
        <v>0</v>
      </c>
      <c r="L114" s="236">
        <v>21</v>
      </c>
      <c r="M114" s="236">
        <f>G114*(1+L114/100)</f>
        <v>0</v>
      </c>
      <c r="N114" s="236">
        <v>6.5350000000000005E-2</v>
      </c>
      <c r="O114" s="236">
        <f>ROUND(E114*N114,2)</f>
        <v>0.47</v>
      </c>
      <c r="P114" s="236">
        <v>0</v>
      </c>
      <c r="Q114" s="236">
        <f>ROUND(E114*P114,2)</f>
        <v>0</v>
      </c>
      <c r="R114" s="236" t="s">
        <v>1343</v>
      </c>
      <c r="S114" s="236" t="s">
        <v>194</v>
      </c>
      <c r="T114" s="237" t="s">
        <v>194</v>
      </c>
      <c r="U114" s="222">
        <v>1.72</v>
      </c>
      <c r="V114" s="222">
        <f>ROUND(E114*U114,2)</f>
        <v>12.38</v>
      </c>
      <c r="W114" s="222"/>
      <c r="X114" s="222" t="s">
        <v>243</v>
      </c>
      <c r="Y114" s="212"/>
      <c r="Z114" s="212"/>
      <c r="AA114" s="212"/>
      <c r="AB114" s="212"/>
      <c r="AC114" s="212"/>
      <c r="AD114" s="212"/>
      <c r="AE114" s="212"/>
      <c r="AF114" s="212"/>
      <c r="AG114" s="212" t="s">
        <v>244</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3" t="s">
        <v>1349</v>
      </c>
      <c r="D115" s="260"/>
      <c r="E115" s="260"/>
      <c r="F115" s="260"/>
      <c r="G115" s="260"/>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311</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70" t="s">
        <v>1350</v>
      </c>
      <c r="D116" s="269"/>
      <c r="E116" s="269"/>
      <c r="F116" s="269"/>
      <c r="G116" s="269"/>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311</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70" t="s">
        <v>1351</v>
      </c>
      <c r="D117" s="269"/>
      <c r="E117" s="269"/>
      <c r="F117" s="269"/>
      <c r="G117" s="269"/>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311</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2" t="s">
        <v>1352</v>
      </c>
      <c r="D118" s="252"/>
      <c r="E118" s="253">
        <v>7.2</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307</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48"/>
      <c r="D119" s="242"/>
      <c r="E119" s="242"/>
      <c r="F119" s="242"/>
      <c r="G119" s="24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200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2.5" outlineLevel="1" x14ac:dyDescent="0.2">
      <c r="A120" s="231">
        <v>22</v>
      </c>
      <c r="B120" s="232" t="s">
        <v>1353</v>
      </c>
      <c r="C120" s="245" t="s">
        <v>1354</v>
      </c>
      <c r="D120" s="233" t="s">
        <v>303</v>
      </c>
      <c r="E120" s="234">
        <v>7.2</v>
      </c>
      <c r="F120" s="235"/>
      <c r="G120" s="236">
        <f>ROUND(E120*F120,2)</f>
        <v>0</v>
      </c>
      <c r="H120" s="235"/>
      <c r="I120" s="236">
        <f>ROUND(E120*H120,2)</f>
        <v>0</v>
      </c>
      <c r="J120" s="235"/>
      <c r="K120" s="236">
        <f>ROUND(E120*J120,2)</f>
        <v>0</v>
      </c>
      <c r="L120" s="236">
        <v>21</v>
      </c>
      <c r="M120" s="236">
        <f>G120*(1+L120/100)</f>
        <v>0</v>
      </c>
      <c r="N120" s="236">
        <v>0</v>
      </c>
      <c r="O120" s="236">
        <f>ROUND(E120*N120,2)</f>
        <v>0</v>
      </c>
      <c r="P120" s="236">
        <v>0</v>
      </c>
      <c r="Q120" s="236">
        <f>ROUND(E120*P120,2)</f>
        <v>0</v>
      </c>
      <c r="R120" s="236" t="s">
        <v>1343</v>
      </c>
      <c r="S120" s="236" t="s">
        <v>194</v>
      </c>
      <c r="T120" s="237" t="s">
        <v>194</v>
      </c>
      <c r="U120" s="222">
        <v>0.65</v>
      </c>
      <c r="V120" s="222">
        <f>ROUND(E120*U120,2)</f>
        <v>4.68</v>
      </c>
      <c r="W120" s="222"/>
      <c r="X120" s="222" t="s">
        <v>243</v>
      </c>
      <c r="Y120" s="212"/>
      <c r="Z120" s="212"/>
      <c r="AA120" s="212"/>
      <c r="AB120" s="212"/>
      <c r="AC120" s="212"/>
      <c r="AD120" s="212"/>
      <c r="AE120" s="212"/>
      <c r="AF120" s="212"/>
      <c r="AG120" s="212" t="s">
        <v>244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3" t="s">
        <v>1349</v>
      </c>
      <c r="D121" s="260"/>
      <c r="E121" s="260"/>
      <c r="F121" s="260"/>
      <c r="G121" s="260"/>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311</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70" t="s">
        <v>1350</v>
      </c>
      <c r="D122" s="269"/>
      <c r="E122" s="269"/>
      <c r="F122" s="269"/>
      <c r="G122" s="269"/>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311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70" t="s">
        <v>1351</v>
      </c>
      <c r="D123" s="269"/>
      <c r="E123" s="269"/>
      <c r="F123" s="269"/>
      <c r="G123" s="269"/>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311</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2" t="s">
        <v>1355</v>
      </c>
      <c r="D124" s="252"/>
      <c r="E124" s="253">
        <v>7.2</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307</v>
      </c>
      <c r="AH124" s="212">
        <v>5</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8"/>
      <c r="D125" s="242"/>
      <c r="E125" s="242"/>
      <c r="F125" s="242"/>
      <c r="G125" s="24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200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31">
        <v>23</v>
      </c>
      <c r="B126" s="232" t="s">
        <v>1356</v>
      </c>
      <c r="C126" s="245" t="s">
        <v>1357</v>
      </c>
      <c r="D126" s="233" t="s">
        <v>735</v>
      </c>
      <c r="E126" s="234">
        <v>6.3710000000000003E-2</v>
      </c>
      <c r="F126" s="235"/>
      <c r="G126" s="236">
        <f>ROUND(E126*F126,2)</f>
        <v>0</v>
      </c>
      <c r="H126" s="235"/>
      <c r="I126" s="236">
        <f>ROUND(E126*H126,2)</f>
        <v>0</v>
      </c>
      <c r="J126" s="235"/>
      <c r="K126" s="236">
        <f>ROUND(E126*J126,2)</f>
        <v>0</v>
      </c>
      <c r="L126" s="236">
        <v>21</v>
      </c>
      <c r="M126" s="236">
        <f>G126*(1+L126/100)</f>
        <v>0</v>
      </c>
      <c r="N126" s="236">
        <v>1.02535</v>
      </c>
      <c r="O126" s="236">
        <f>ROUND(E126*N126,2)</f>
        <v>7.0000000000000007E-2</v>
      </c>
      <c r="P126" s="236">
        <v>0</v>
      </c>
      <c r="Q126" s="236">
        <f>ROUND(E126*P126,2)</f>
        <v>0</v>
      </c>
      <c r="R126" s="236" t="s">
        <v>1343</v>
      </c>
      <c r="S126" s="236" t="s">
        <v>194</v>
      </c>
      <c r="T126" s="237" t="s">
        <v>194</v>
      </c>
      <c r="U126" s="222">
        <v>22.07</v>
      </c>
      <c r="V126" s="222">
        <f>ROUND(E126*U126,2)</f>
        <v>1.41</v>
      </c>
      <c r="W126" s="222"/>
      <c r="X126" s="222" t="s">
        <v>243</v>
      </c>
      <c r="Y126" s="212"/>
      <c r="Z126" s="212"/>
      <c r="AA126" s="212"/>
      <c r="AB126" s="212"/>
      <c r="AC126" s="212"/>
      <c r="AD126" s="212"/>
      <c r="AE126" s="212"/>
      <c r="AF126" s="212"/>
      <c r="AG126" s="212" t="s">
        <v>244</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19"/>
      <c r="B127" s="220"/>
      <c r="C127" s="263" t="s">
        <v>1358</v>
      </c>
      <c r="D127" s="260"/>
      <c r="E127" s="260"/>
      <c r="F127" s="260"/>
      <c r="G127" s="260"/>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311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39" t="str">
        <f>C127</f>
        <v>čistíren odpadních vod (mimo budovy), nádrží, vodojemů, žlabů nebo kanálů , včetně pomocného pracovního lešení o výšce podlahy do 1900 mm a pro zatížení do 1,5 kPa,</v>
      </c>
      <c r="BB127" s="212"/>
      <c r="BC127" s="212"/>
      <c r="BD127" s="212"/>
      <c r="BE127" s="212"/>
      <c r="BF127" s="212"/>
      <c r="BG127" s="212"/>
      <c r="BH127" s="212"/>
    </row>
    <row r="128" spans="1:60" outlineLevel="1" x14ac:dyDescent="0.2">
      <c r="A128" s="219"/>
      <c r="B128" s="220"/>
      <c r="C128" s="262" t="s">
        <v>1359</v>
      </c>
      <c r="D128" s="252"/>
      <c r="E128" s="253">
        <v>6.3710000000000003E-2</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307</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48"/>
      <c r="D129" s="242"/>
      <c r="E129" s="242"/>
      <c r="F129" s="242"/>
      <c r="G129" s="24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200</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31">
        <v>24</v>
      </c>
      <c r="B130" s="232" t="s">
        <v>1360</v>
      </c>
      <c r="C130" s="245" t="s">
        <v>1361</v>
      </c>
      <c r="D130" s="233" t="s">
        <v>548</v>
      </c>
      <c r="E130" s="234">
        <v>1</v>
      </c>
      <c r="F130" s="235"/>
      <c r="G130" s="236">
        <f>ROUND(E130*F130,2)</f>
        <v>0</v>
      </c>
      <c r="H130" s="235"/>
      <c r="I130" s="236">
        <f>ROUND(E130*H130,2)</f>
        <v>0</v>
      </c>
      <c r="J130" s="235"/>
      <c r="K130" s="236">
        <f>ROUND(E130*J130,2)</f>
        <v>0</v>
      </c>
      <c r="L130" s="236">
        <v>21</v>
      </c>
      <c r="M130" s="236">
        <f>G130*(1+L130/100)</f>
        <v>0</v>
      </c>
      <c r="N130" s="236">
        <v>0.47044999999999998</v>
      </c>
      <c r="O130" s="236">
        <f>ROUND(E130*N130,2)</f>
        <v>0.47</v>
      </c>
      <c r="P130" s="236">
        <v>0</v>
      </c>
      <c r="Q130" s="236">
        <f>ROUND(E130*P130,2)</f>
        <v>0</v>
      </c>
      <c r="R130" s="236"/>
      <c r="S130" s="236" t="s">
        <v>242</v>
      </c>
      <c r="T130" s="237" t="s">
        <v>195</v>
      </c>
      <c r="U130" s="222">
        <v>3.36</v>
      </c>
      <c r="V130" s="222">
        <f>ROUND(E130*U130,2)</f>
        <v>3.36</v>
      </c>
      <c r="W130" s="222"/>
      <c r="X130" s="222" t="s">
        <v>243</v>
      </c>
      <c r="Y130" s="212"/>
      <c r="Z130" s="212"/>
      <c r="AA130" s="212"/>
      <c r="AB130" s="212"/>
      <c r="AC130" s="212"/>
      <c r="AD130" s="212"/>
      <c r="AE130" s="212"/>
      <c r="AF130" s="212"/>
      <c r="AG130" s="212" t="s">
        <v>244</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8"/>
      <c r="D131" s="261"/>
      <c r="E131" s="261"/>
      <c r="F131" s="261"/>
      <c r="G131" s="261"/>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200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31">
        <v>25</v>
      </c>
      <c r="B132" s="232" t="s">
        <v>1362</v>
      </c>
      <c r="C132" s="245" t="s">
        <v>1363</v>
      </c>
      <c r="D132" s="233" t="s">
        <v>548</v>
      </c>
      <c r="E132" s="234">
        <v>1</v>
      </c>
      <c r="F132" s="235"/>
      <c r="G132" s="236">
        <f>ROUND(E132*F132,2)</f>
        <v>0</v>
      </c>
      <c r="H132" s="235"/>
      <c r="I132" s="236">
        <f>ROUND(E132*H132,2)</f>
        <v>0</v>
      </c>
      <c r="J132" s="235"/>
      <c r="K132" s="236">
        <f>ROUND(E132*J132,2)</f>
        <v>0</v>
      </c>
      <c r="L132" s="236">
        <v>21</v>
      </c>
      <c r="M132" s="236">
        <f>G132*(1+L132/100)</f>
        <v>0</v>
      </c>
      <c r="N132" s="236">
        <v>0.10431</v>
      </c>
      <c r="O132" s="236">
        <f>ROUND(E132*N132,2)</f>
        <v>0.1</v>
      </c>
      <c r="P132" s="236">
        <v>0</v>
      </c>
      <c r="Q132" s="236">
        <f>ROUND(E132*P132,2)</f>
        <v>0</v>
      </c>
      <c r="R132" s="236"/>
      <c r="S132" s="236" t="s">
        <v>242</v>
      </c>
      <c r="T132" s="237" t="s">
        <v>195</v>
      </c>
      <c r="U132" s="222">
        <v>0.76</v>
      </c>
      <c r="V132" s="222">
        <f>ROUND(E132*U132,2)</f>
        <v>0.76</v>
      </c>
      <c r="W132" s="222"/>
      <c r="X132" s="222" t="s">
        <v>243</v>
      </c>
      <c r="Y132" s="212"/>
      <c r="Z132" s="212"/>
      <c r="AA132" s="212"/>
      <c r="AB132" s="212"/>
      <c r="AC132" s="212"/>
      <c r="AD132" s="212"/>
      <c r="AE132" s="212"/>
      <c r="AF132" s="212"/>
      <c r="AG132" s="212" t="s">
        <v>244</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8"/>
      <c r="D133" s="261"/>
      <c r="E133" s="261"/>
      <c r="F133" s="261"/>
      <c r="G133" s="261"/>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200</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x14ac:dyDescent="0.2">
      <c r="A134" s="225" t="s">
        <v>189</v>
      </c>
      <c r="B134" s="226" t="s">
        <v>128</v>
      </c>
      <c r="C134" s="244" t="s">
        <v>129</v>
      </c>
      <c r="D134" s="227"/>
      <c r="E134" s="228"/>
      <c r="F134" s="229"/>
      <c r="G134" s="229">
        <f>SUMIF(AG135:AG138,"&lt;&gt;NOR",G135:G138)</f>
        <v>0</v>
      </c>
      <c r="H134" s="229"/>
      <c r="I134" s="229">
        <f>SUM(I135:I138)</f>
        <v>0</v>
      </c>
      <c r="J134" s="229"/>
      <c r="K134" s="229">
        <f>SUM(K135:K138)</f>
        <v>0</v>
      </c>
      <c r="L134" s="229"/>
      <c r="M134" s="229">
        <f>SUM(M135:M138)</f>
        <v>0</v>
      </c>
      <c r="N134" s="229"/>
      <c r="O134" s="229">
        <f>SUM(O135:O138)</f>
        <v>19.75</v>
      </c>
      <c r="P134" s="229"/>
      <c r="Q134" s="229">
        <f>SUM(Q135:Q138)</f>
        <v>0</v>
      </c>
      <c r="R134" s="229"/>
      <c r="S134" s="229"/>
      <c r="T134" s="230"/>
      <c r="U134" s="224"/>
      <c r="V134" s="224">
        <f>SUM(V135:V138)</f>
        <v>0</v>
      </c>
      <c r="W134" s="224"/>
      <c r="X134" s="224"/>
      <c r="AG134" t="s">
        <v>190</v>
      </c>
    </row>
    <row r="135" spans="1:60" ht="22.5" outlineLevel="1" x14ac:dyDescent="0.2">
      <c r="A135" s="231">
        <v>26</v>
      </c>
      <c r="B135" s="232" t="s">
        <v>1364</v>
      </c>
      <c r="C135" s="245" t="s">
        <v>1365</v>
      </c>
      <c r="D135" s="233" t="s">
        <v>548</v>
      </c>
      <c r="E135" s="234">
        <v>1</v>
      </c>
      <c r="F135" s="235"/>
      <c r="G135" s="236">
        <f>ROUND(E135*F135,2)</f>
        <v>0</v>
      </c>
      <c r="H135" s="235"/>
      <c r="I135" s="236">
        <f>ROUND(E135*H135,2)</f>
        <v>0</v>
      </c>
      <c r="J135" s="235"/>
      <c r="K135" s="236">
        <f>ROUND(E135*J135,2)</f>
        <v>0</v>
      </c>
      <c r="L135" s="236">
        <v>21</v>
      </c>
      <c r="M135" s="236">
        <f>G135*(1+L135/100)</f>
        <v>0</v>
      </c>
      <c r="N135" s="236">
        <v>13.95</v>
      </c>
      <c r="O135" s="236">
        <f>ROUND(E135*N135,2)</f>
        <v>13.95</v>
      </c>
      <c r="P135" s="236">
        <v>0</v>
      </c>
      <c r="Q135" s="236">
        <f>ROUND(E135*P135,2)</f>
        <v>0</v>
      </c>
      <c r="R135" s="236"/>
      <c r="S135" s="236" t="s">
        <v>242</v>
      </c>
      <c r="T135" s="237" t="s">
        <v>195</v>
      </c>
      <c r="U135" s="222">
        <v>0</v>
      </c>
      <c r="V135" s="222">
        <f>ROUND(E135*U135,2)</f>
        <v>0</v>
      </c>
      <c r="W135" s="222"/>
      <c r="X135" s="222" t="s">
        <v>553</v>
      </c>
      <c r="Y135" s="212"/>
      <c r="Z135" s="212"/>
      <c r="AA135" s="212"/>
      <c r="AB135" s="212"/>
      <c r="AC135" s="212"/>
      <c r="AD135" s="212"/>
      <c r="AE135" s="212"/>
      <c r="AF135" s="212"/>
      <c r="AG135" s="212" t="s">
        <v>554</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8"/>
      <c r="D136" s="261"/>
      <c r="E136" s="261"/>
      <c r="F136" s="261"/>
      <c r="G136" s="261"/>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200</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2.5" outlineLevel="1" x14ac:dyDescent="0.2">
      <c r="A137" s="231">
        <v>27</v>
      </c>
      <c r="B137" s="232" t="s">
        <v>1366</v>
      </c>
      <c r="C137" s="245" t="s">
        <v>1367</v>
      </c>
      <c r="D137" s="233" t="s">
        <v>548</v>
      </c>
      <c r="E137" s="234">
        <v>1</v>
      </c>
      <c r="F137" s="235"/>
      <c r="G137" s="236">
        <f>ROUND(E137*F137,2)</f>
        <v>0</v>
      </c>
      <c r="H137" s="235"/>
      <c r="I137" s="236">
        <f>ROUND(E137*H137,2)</f>
        <v>0</v>
      </c>
      <c r="J137" s="235"/>
      <c r="K137" s="236">
        <f>ROUND(E137*J137,2)</f>
        <v>0</v>
      </c>
      <c r="L137" s="236">
        <v>21</v>
      </c>
      <c r="M137" s="236">
        <f>G137*(1+L137/100)</f>
        <v>0</v>
      </c>
      <c r="N137" s="236">
        <v>5.8</v>
      </c>
      <c r="O137" s="236">
        <f>ROUND(E137*N137,2)</f>
        <v>5.8</v>
      </c>
      <c r="P137" s="236">
        <v>0</v>
      </c>
      <c r="Q137" s="236">
        <f>ROUND(E137*P137,2)</f>
        <v>0</v>
      </c>
      <c r="R137" s="236"/>
      <c r="S137" s="236" t="s">
        <v>242</v>
      </c>
      <c r="T137" s="237" t="s">
        <v>195</v>
      </c>
      <c r="U137" s="222">
        <v>0</v>
      </c>
      <c r="V137" s="222">
        <f>ROUND(E137*U137,2)</f>
        <v>0</v>
      </c>
      <c r="W137" s="222"/>
      <c r="X137" s="222" t="s">
        <v>553</v>
      </c>
      <c r="Y137" s="212"/>
      <c r="Z137" s="212"/>
      <c r="AA137" s="212"/>
      <c r="AB137" s="212"/>
      <c r="AC137" s="212"/>
      <c r="AD137" s="212"/>
      <c r="AE137" s="212"/>
      <c r="AF137" s="212"/>
      <c r="AG137" s="212" t="s">
        <v>554</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8"/>
      <c r="D138" s="261"/>
      <c r="E138" s="261"/>
      <c r="F138" s="261"/>
      <c r="G138" s="261"/>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200</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x14ac:dyDescent="0.2">
      <c r="A139" s="225" t="s">
        <v>189</v>
      </c>
      <c r="B139" s="226" t="s">
        <v>130</v>
      </c>
      <c r="C139" s="244" t="s">
        <v>131</v>
      </c>
      <c r="D139" s="227"/>
      <c r="E139" s="228"/>
      <c r="F139" s="229"/>
      <c r="G139" s="229">
        <f>SUMIF(AG140:AG146,"&lt;&gt;NOR",G140:G146)</f>
        <v>0</v>
      </c>
      <c r="H139" s="229"/>
      <c r="I139" s="229">
        <f>SUM(I140:I146)</f>
        <v>0</v>
      </c>
      <c r="J139" s="229"/>
      <c r="K139" s="229">
        <f>SUM(K140:K146)</f>
        <v>0</v>
      </c>
      <c r="L139" s="229"/>
      <c r="M139" s="229">
        <f>SUM(M140:M146)</f>
        <v>0</v>
      </c>
      <c r="N139" s="229"/>
      <c r="O139" s="229">
        <f>SUM(O140:O146)</f>
        <v>1.38</v>
      </c>
      <c r="P139" s="229"/>
      <c r="Q139" s="229">
        <f>SUM(Q140:Q146)</f>
        <v>0</v>
      </c>
      <c r="R139" s="229"/>
      <c r="S139" s="229"/>
      <c r="T139" s="230"/>
      <c r="U139" s="224"/>
      <c r="V139" s="224">
        <f>SUM(V140:V146)</f>
        <v>3.24</v>
      </c>
      <c r="W139" s="224"/>
      <c r="X139" s="224"/>
      <c r="AG139" t="s">
        <v>190</v>
      </c>
    </row>
    <row r="140" spans="1:60" ht="22.5" outlineLevel="1" x14ac:dyDescent="0.2">
      <c r="A140" s="231">
        <v>28</v>
      </c>
      <c r="B140" s="232" t="s">
        <v>1368</v>
      </c>
      <c r="C140" s="245" t="s">
        <v>1369</v>
      </c>
      <c r="D140" s="233" t="s">
        <v>303</v>
      </c>
      <c r="E140" s="234">
        <v>8.64</v>
      </c>
      <c r="F140" s="235"/>
      <c r="G140" s="236">
        <f>ROUND(E140*F140,2)</f>
        <v>0</v>
      </c>
      <c r="H140" s="235"/>
      <c r="I140" s="236">
        <f>ROUND(E140*H140,2)</f>
        <v>0</v>
      </c>
      <c r="J140" s="235"/>
      <c r="K140" s="236">
        <f>ROUND(E140*J140,2)</f>
        <v>0</v>
      </c>
      <c r="L140" s="236">
        <v>21</v>
      </c>
      <c r="M140" s="236">
        <f>G140*(1+L140/100)</f>
        <v>0</v>
      </c>
      <c r="N140" s="236">
        <v>7.1999999999999995E-2</v>
      </c>
      <c r="O140" s="236">
        <f>ROUND(E140*N140,2)</f>
        <v>0.62</v>
      </c>
      <c r="P140" s="236">
        <v>0</v>
      </c>
      <c r="Q140" s="236">
        <f>ROUND(E140*P140,2)</f>
        <v>0</v>
      </c>
      <c r="R140" s="236" t="s">
        <v>304</v>
      </c>
      <c r="S140" s="236" t="s">
        <v>194</v>
      </c>
      <c r="T140" s="237" t="s">
        <v>194</v>
      </c>
      <c r="U140" s="222">
        <v>0.375</v>
      </c>
      <c r="V140" s="222">
        <f>ROUND(E140*U140,2)</f>
        <v>3.24</v>
      </c>
      <c r="W140" s="222"/>
      <c r="X140" s="222" t="s">
        <v>243</v>
      </c>
      <c r="Y140" s="212"/>
      <c r="Z140" s="212"/>
      <c r="AA140" s="212"/>
      <c r="AB140" s="212"/>
      <c r="AC140" s="212"/>
      <c r="AD140" s="212"/>
      <c r="AE140" s="212"/>
      <c r="AF140" s="212"/>
      <c r="AG140" s="212" t="s">
        <v>244</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2.5" outlineLevel="1" x14ac:dyDescent="0.2">
      <c r="A141" s="219"/>
      <c r="B141" s="220"/>
      <c r="C141" s="263" t="s">
        <v>1370</v>
      </c>
      <c r="D141" s="260"/>
      <c r="E141" s="260"/>
      <c r="F141" s="260"/>
      <c r="G141" s="260"/>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311</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39" t="str">
        <f>C141</f>
        <v>komunikací pro pěší do velikosti dlaždic 0,25 m2 s provedením lože do tl. 30 mm, s vyplněním spár a se smetením přebytečného materiálu na vzdálenost do 3 m</v>
      </c>
      <c r="BB141" s="212"/>
      <c r="BC141" s="212"/>
      <c r="BD141" s="212"/>
      <c r="BE141" s="212"/>
      <c r="BF141" s="212"/>
      <c r="BG141" s="212"/>
      <c r="BH141" s="212"/>
    </row>
    <row r="142" spans="1:60" outlineLevel="1" x14ac:dyDescent="0.2">
      <c r="A142" s="219"/>
      <c r="B142" s="220"/>
      <c r="C142" s="262" t="s">
        <v>1371</v>
      </c>
      <c r="D142" s="252"/>
      <c r="E142" s="253">
        <v>8.64</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307</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48"/>
      <c r="D143" s="242"/>
      <c r="E143" s="242"/>
      <c r="F143" s="242"/>
      <c r="G143" s="24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200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1" x14ac:dyDescent="0.2">
      <c r="A144" s="231">
        <v>29</v>
      </c>
      <c r="B144" s="232" t="s">
        <v>1372</v>
      </c>
      <c r="C144" s="245" t="s">
        <v>1373</v>
      </c>
      <c r="D144" s="233" t="s">
        <v>303</v>
      </c>
      <c r="E144" s="234">
        <v>8.7263999999999999</v>
      </c>
      <c r="F144" s="235"/>
      <c r="G144" s="236">
        <f>ROUND(E144*F144,2)</f>
        <v>0</v>
      </c>
      <c r="H144" s="235"/>
      <c r="I144" s="236">
        <f>ROUND(E144*H144,2)</f>
        <v>0</v>
      </c>
      <c r="J144" s="235"/>
      <c r="K144" s="236">
        <f>ROUND(E144*J144,2)</f>
        <v>0</v>
      </c>
      <c r="L144" s="236">
        <v>21</v>
      </c>
      <c r="M144" s="236">
        <f>G144*(1+L144/100)</f>
        <v>0</v>
      </c>
      <c r="N144" s="236">
        <v>8.6999999999999994E-2</v>
      </c>
      <c r="O144" s="236">
        <f>ROUND(E144*N144,2)</f>
        <v>0.76</v>
      </c>
      <c r="P144" s="236">
        <v>0</v>
      </c>
      <c r="Q144" s="236">
        <f>ROUND(E144*P144,2)</f>
        <v>0</v>
      </c>
      <c r="R144" s="236" t="s">
        <v>552</v>
      </c>
      <c r="S144" s="236" t="s">
        <v>194</v>
      </c>
      <c r="T144" s="237" t="s">
        <v>194</v>
      </c>
      <c r="U144" s="222">
        <v>0</v>
      </c>
      <c r="V144" s="222">
        <f>ROUND(E144*U144,2)</f>
        <v>0</v>
      </c>
      <c r="W144" s="222"/>
      <c r="X144" s="222" t="s">
        <v>553</v>
      </c>
      <c r="Y144" s="212"/>
      <c r="Z144" s="212"/>
      <c r="AA144" s="212"/>
      <c r="AB144" s="212"/>
      <c r="AC144" s="212"/>
      <c r="AD144" s="212"/>
      <c r="AE144" s="212"/>
      <c r="AF144" s="212"/>
      <c r="AG144" s="212" t="s">
        <v>554</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2" t="s">
        <v>1374</v>
      </c>
      <c r="D145" s="252"/>
      <c r="E145" s="253">
        <v>8.7263999999999999</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307</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48"/>
      <c r="D146" s="242"/>
      <c r="E146" s="242"/>
      <c r="F146" s="242"/>
      <c r="G146" s="24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200</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x14ac:dyDescent="0.2">
      <c r="A147" s="225" t="s">
        <v>189</v>
      </c>
      <c r="B147" s="226" t="s">
        <v>132</v>
      </c>
      <c r="C147" s="244" t="s">
        <v>133</v>
      </c>
      <c r="D147" s="227"/>
      <c r="E147" s="228"/>
      <c r="F147" s="229"/>
      <c r="G147" s="229">
        <f>SUMIF(AG148:AG194,"&lt;&gt;NOR",G148:G194)</f>
        <v>0</v>
      </c>
      <c r="H147" s="229"/>
      <c r="I147" s="229">
        <f>SUM(I148:I194)</f>
        <v>0</v>
      </c>
      <c r="J147" s="229"/>
      <c r="K147" s="229">
        <f>SUM(K148:K194)</f>
        <v>0</v>
      </c>
      <c r="L147" s="229"/>
      <c r="M147" s="229">
        <f>SUM(M148:M194)</f>
        <v>0</v>
      </c>
      <c r="N147" s="229"/>
      <c r="O147" s="229">
        <f>SUM(O148:O194)</f>
        <v>34.449999999999996</v>
      </c>
      <c r="P147" s="229"/>
      <c r="Q147" s="229">
        <f>SUM(Q148:Q194)</f>
        <v>0</v>
      </c>
      <c r="R147" s="229"/>
      <c r="S147" s="229"/>
      <c r="T147" s="230"/>
      <c r="U147" s="224"/>
      <c r="V147" s="224">
        <f>SUM(V148:V194)</f>
        <v>40.25</v>
      </c>
      <c r="W147" s="224"/>
      <c r="X147" s="224"/>
      <c r="AG147" t="s">
        <v>190</v>
      </c>
    </row>
    <row r="148" spans="1:60" outlineLevel="1" x14ac:dyDescent="0.2">
      <c r="A148" s="231">
        <v>30</v>
      </c>
      <c r="B148" s="232" t="s">
        <v>1375</v>
      </c>
      <c r="C148" s="245" t="s">
        <v>1376</v>
      </c>
      <c r="D148" s="233" t="s">
        <v>320</v>
      </c>
      <c r="E148" s="234">
        <v>2.6104799999999999</v>
      </c>
      <c r="F148" s="235"/>
      <c r="G148" s="236">
        <f>ROUND(E148*F148,2)</f>
        <v>0</v>
      </c>
      <c r="H148" s="235"/>
      <c r="I148" s="236">
        <f>ROUND(E148*H148,2)</f>
        <v>0</v>
      </c>
      <c r="J148" s="235"/>
      <c r="K148" s="236">
        <f>ROUND(E148*J148,2)</f>
        <v>0</v>
      </c>
      <c r="L148" s="236">
        <v>21</v>
      </c>
      <c r="M148" s="236">
        <f>G148*(1+L148/100)</f>
        <v>0</v>
      </c>
      <c r="N148" s="236">
        <v>2.5249999999999999</v>
      </c>
      <c r="O148" s="236">
        <f>ROUND(E148*N148,2)</f>
        <v>6.59</v>
      </c>
      <c r="P148" s="236">
        <v>0</v>
      </c>
      <c r="Q148" s="236">
        <f>ROUND(E148*P148,2)</f>
        <v>0</v>
      </c>
      <c r="R148" s="236" t="s">
        <v>1377</v>
      </c>
      <c r="S148" s="236" t="s">
        <v>194</v>
      </c>
      <c r="T148" s="237" t="s">
        <v>194</v>
      </c>
      <c r="U148" s="222">
        <v>2.3170000000000002</v>
      </c>
      <c r="V148" s="222">
        <f>ROUND(E148*U148,2)</f>
        <v>6.05</v>
      </c>
      <c r="W148" s="222"/>
      <c r="X148" s="222" t="s">
        <v>243</v>
      </c>
      <c r="Y148" s="212"/>
      <c r="Z148" s="212"/>
      <c r="AA148" s="212"/>
      <c r="AB148" s="212"/>
      <c r="AC148" s="212"/>
      <c r="AD148" s="212"/>
      <c r="AE148" s="212"/>
      <c r="AF148" s="212"/>
      <c r="AG148" s="212" t="s">
        <v>244</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3" t="s">
        <v>1378</v>
      </c>
      <c r="D149" s="260"/>
      <c r="E149" s="260"/>
      <c r="F149" s="260"/>
      <c r="G149" s="260"/>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311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47" t="s">
        <v>1379</v>
      </c>
      <c r="D150" s="240"/>
      <c r="E150" s="240"/>
      <c r="F150" s="240"/>
      <c r="G150" s="240"/>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198</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2" t="s">
        <v>1380</v>
      </c>
      <c r="D151" s="252"/>
      <c r="E151" s="253">
        <v>2.6104799999999999</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307</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48"/>
      <c r="D152" s="242"/>
      <c r="E152" s="242"/>
      <c r="F152" s="242"/>
      <c r="G152" s="24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200</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31">
        <v>31</v>
      </c>
      <c r="B153" s="232" t="s">
        <v>1381</v>
      </c>
      <c r="C153" s="245" t="s">
        <v>1382</v>
      </c>
      <c r="D153" s="233" t="s">
        <v>320</v>
      </c>
      <c r="E153" s="234">
        <v>1.7784</v>
      </c>
      <c r="F153" s="235"/>
      <c r="G153" s="236">
        <f>ROUND(E153*F153,2)</f>
        <v>0</v>
      </c>
      <c r="H153" s="235"/>
      <c r="I153" s="236">
        <f>ROUND(E153*H153,2)</f>
        <v>0</v>
      </c>
      <c r="J153" s="235"/>
      <c r="K153" s="236">
        <f>ROUND(E153*J153,2)</f>
        <v>0</v>
      </c>
      <c r="L153" s="236">
        <v>21</v>
      </c>
      <c r="M153" s="236">
        <f>G153*(1+L153/100)</f>
        <v>0</v>
      </c>
      <c r="N153" s="236">
        <v>2.5249999999999999</v>
      </c>
      <c r="O153" s="236">
        <f>ROUND(E153*N153,2)</f>
        <v>4.49</v>
      </c>
      <c r="P153" s="236">
        <v>0</v>
      </c>
      <c r="Q153" s="236">
        <f>ROUND(E153*P153,2)</f>
        <v>0</v>
      </c>
      <c r="R153" s="236" t="s">
        <v>1377</v>
      </c>
      <c r="S153" s="236" t="s">
        <v>194</v>
      </c>
      <c r="T153" s="237" t="s">
        <v>194</v>
      </c>
      <c r="U153" s="222">
        <v>2.3199999999999998</v>
      </c>
      <c r="V153" s="222">
        <f>ROUND(E153*U153,2)</f>
        <v>4.13</v>
      </c>
      <c r="W153" s="222"/>
      <c r="X153" s="222" t="s">
        <v>243</v>
      </c>
      <c r="Y153" s="212"/>
      <c r="Z153" s="212"/>
      <c r="AA153" s="212"/>
      <c r="AB153" s="212"/>
      <c r="AC153" s="212"/>
      <c r="AD153" s="212"/>
      <c r="AE153" s="212"/>
      <c r="AF153" s="212"/>
      <c r="AG153" s="212" t="s">
        <v>244</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3" t="s">
        <v>1378</v>
      </c>
      <c r="D154" s="260"/>
      <c r="E154" s="260"/>
      <c r="F154" s="260"/>
      <c r="G154" s="260"/>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311</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47" t="s">
        <v>1379</v>
      </c>
      <c r="D155" s="240"/>
      <c r="E155" s="240"/>
      <c r="F155" s="240"/>
      <c r="G155" s="240"/>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198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62" t="s">
        <v>1383</v>
      </c>
      <c r="D156" s="252"/>
      <c r="E156" s="253">
        <v>1.7784</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307</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48"/>
      <c r="D157" s="242"/>
      <c r="E157" s="242"/>
      <c r="F157" s="242"/>
      <c r="G157" s="24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200</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31">
        <v>32</v>
      </c>
      <c r="B158" s="232" t="s">
        <v>1384</v>
      </c>
      <c r="C158" s="245" t="s">
        <v>1385</v>
      </c>
      <c r="D158" s="233" t="s">
        <v>320</v>
      </c>
      <c r="E158" s="234">
        <v>6.9993600000000002</v>
      </c>
      <c r="F158" s="235"/>
      <c r="G158" s="236">
        <f>ROUND(E158*F158,2)</f>
        <v>0</v>
      </c>
      <c r="H158" s="235"/>
      <c r="I158" s="236">
        <f>ROUND(E158*H158,2)</f>
        <v>0</v>
      </c>
      <c r="J158" s="235"/>
      <c r="K158" s="236">
        <f>ROUND(E158*J158,2)</f>
        <v>0</v>
      </c>
      <c r="L158" s="236">
        <v>21</v>
      </c>
      <c r="M158" s="236">
        <f>G158*(1+L158/100)</f>
        <v>0</v>
      </c>
      <c r="N158" s="236">
        <v>0</v>
      </c>
      <c r="O158" s="236">
        <f>ROUND(E158*N158,2)</f>
        <v>0</v>
      </c>
      <c r="P158" s="236">
        <v>0</v>
      </c>
      <c r="Q158" s="236">
        <f>ROUND(E158*P158,2)</f>
        <v>0</v>
      </c>
      <c r="R158" s="236" t="s">
        <v>1377</v>
      </c>
      <c r="S158" s="236" t="s">
        <v>194</v>
      </c>
      <c r="T158" s="237" t="s">
        <v>194</v>
      </c>
      <c r="U158" s="222">
        <v>0.21</v>
      </c>
      <c r="V158" s="222">
        <f>ROUND(E158*U158,2)</f>
        <v>1.47</v>
      </c>
      <c r="W158" s="222"/>
      <c r="X158" s="222" t="s">
        <v>243</v>
      </c>
      <c r="Y158" s="212"/>
      <c r="Z158" s="212"/>
      <c r="AA158" s="212"/>
      <c r="AB158" s="212"/>
      <c r="AC158" s="212"/>
      <c r="AD158" s="212"/>
      <c r="AE158" s="212"/>
      <c r="AF158" s="212"/>
      <c r="AG158" s="212" t="s">
        <v>244</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63" t="s">
        <v>1386</v>
      </c>
      <c r="D159" s="260"/>
      <c r="E159" s="260"/>
      <c r="F159" s="260"/>
      <c r="G159" s="260"/>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311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2" t="s">
        <v>1387</v>
      </c>
      <c r="D160" s="252"/>
      <c r="E160" s="253">
        <v>2.6104799999999999</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307</v>
      </c>
      <c r="AH160" s="212">
        <v>5</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62" t="s">
        <v>1388</v>
      </c>
      <c r="D161" s="252"/>
      <c r="E161" s="253">
        <v>2.6104799999999999</v>
      </c>
      <c r="F161" s="222"/>
      <c r="G161" s="222"/>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307</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2" t="s">
        <v>1389</v>
      </c>
      <c r="D162" s="252"/>
      <c r="E162" s="253">
        <v>1.7784</v>
      </c>
      <c r="F162" s="222"/>
      <c r="G162" s="222"/>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307</v>
      </c>
      <c r="AH162" s="212">
        <v>5</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48"/>
      <c r="D163" s="242"/>
      <c r="E163" s="242"/>
      <c r="F163" s="242"/>
      <c r="G163" s="24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200</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31">
        <v>33</v>
      </c>
      <c r="B164" s="232" t="s">
        <v>1390</v>
      </c>
      <c r="C164" s="245" t="s">
        <v>1391</v>
      </c>
      <c r="D164" s="233" t="s">
        <v>303</v>
      </c>
      <c r="E164" s="234">
        <v>3.3439999999999999</v>
      </c>
      <c r="F164" s="235"/>
      <c r="G164" s="236">
        <f>ROUND(E164*F164,2)</f>
        <v>0</v>
      </c>
      <c r="H164" s="235"/>
      <c r="I164" s="236">
        <f>ROUND(E164*H164,2)</f>
        <v>0</v>
      </c>
      <c r="J164" s="235"/>
      <c r="K164" s="236">
        <f>ROUND(E164*J164,2)</f>
        <v>0</v>
      </c>
      <c r="L164" s="236">
        <v>21</v>
      </c>
      <c r="M164" s="236">
        <f>G164*(1+L164/100)</f>
        <v>0</v>
      </c>
      <c r="N164" s="236">
        <v>1.41E-2</v>
      </c>
      <c r="O164" s="236">
        <f>ROUND(E164*N164,2)</f>
        <v>0.05</v>
      </c>
      <c r="P164" s="236">
        <v>0</v>
      </c>
      <c r="Q164" s="236">
        <f>ROUND(E164*P164,2)</f>
        <v>0</v>
      </c>
      <c r="R164" s="236" t="s">
        <v>1377</v>
      </c>
      <c r="S164" s="236" t="s">
        <v>194</v>
      </c>
      <c r="T164" s="237" t="s">
        <v>194</v>
      </c>
      <c r="U164" s="222">
        <v>0.39600000000000002</v>
      </c>
      <c r="V164" s="222">
        <f>ROUND(E164*U164,2)</f>
        <v>1.32</v>
      </c>
      <c r="W164" s="222"/>
      <c r="X164" s="222" t="s">
        <v>243</v>
      </c>
      <c r="Y164" s="212"/>
      <c r="Z164" s="212"/>
      <c r="AA164" s="212"/>
      <c r="AB164" s="212"/>
      <c r="AC164" s="212"/>
      <c r="AD164" s="212"/>
      <c r="AE164" s="212"/>
      <c r="AF164" s="212"/>
      <c r="AG164" s="212" t="s">
        <v>244</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62" t="s">
        <v>1392</v>
      </c>
      <c r="D165" s="252"/>
      <c r="E165" s="253">
        <v>2.944</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307</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62" t="s">
        <v>1393</v>
      </c>
      <c r="D166" s="252"/>
      <c r="E166" s="253">
        <v>0.4</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307</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48"/>
      <c r="D167" s="242"/>
      <c r="E167" s="242"/>
      <c r="F167" s="242"/>
      <c r="G167" s="24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200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31">
        <v>34</v>
      </c>
      <c r="B168" s="232" t="s">
        <v>1394</v>
      </c>
      <c r="C168" s="245" t="s">
        <v>1395</v>
      </c>
      <c r="D168" s="233" t="s">
        <v>303</v>
      </c>
      <c r="E168" s="234">
        <v>3.3439999999999999</v>
      </c>
      <c r="F168" s="235"/>
      <c r="G168" s="236">
        <f>ROUND(E168*F168,2)</f>
        <v>0</v>
      </c>
      <c r="H168" s="235"/>
      <c r="I168" s="236">
        <f>ROUND(E168*H168,2)</f>
        <v>0</v>
      </c>
      <c r="J168" s="235"/>
      <c r="K168" s="236">
        <f>ROUND(E168*J168,2)</f>
        <v>0</v>
      </c>
      <c r="L168" s="236">
        <v>21</v>
      </c>
      <c r="M168" s="236">
        <f>G168*(1+L168/100)</f>
        <v>0</v>
      </c>
      <c r="N168" s="236">
        <v>0</v>
      </c>
      <c r="O168" s="236">
        <f>ROUND(E168*N168,2)</f>
        <v>0</v>
      </c>
      <c r="P168" s="236">
        <v>0</v>
      </c>
      <c r="Q168" s="236">
        <f>ROUND(E168*P168,2)</f>
        <v>0</v>
      </c>
      <c r="R168" s="236" t="s">
        <v>1377</v>
      </c>
      <c r="S168" s="236" t="s">
        <v>194</v>
      </c>
      <c r="T168" s="237" t="s">
        <v>194</v>
      </c>
      <c r="U168" s="222">
        <v>0.24</v>
      </c>
      <c r="V168" s="222">
        <f>ROUND(E168*U168,2)</f>
        <v>0.8</v>
      </c>
      <c r="W168" s="222"/>
      <c r="X168" s="222" t="s">
        <v>243</v>
      </c>
      <c r="Y168" s="212"/>
      <c r="Z168" s="212"/>
      <c r="AA168" s="212"/>
      <c r="AB168" s="212"/>
      <c r="AC168" s="212"/>
      <c r="AD168" s="212"/>
      <c r="AE168" s="212"/>
      <c r="AF168" s="212"/>
      <c r="AG168" s="212" t="s">
        <v>244</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62" t="s">
        <v>1396</v>
      </c>
      <c r="D169" s="252"/>
      <c r="E169" s="253">
        <v>3.3439999999999999</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307</v>
      </c>
      <c r="AH169" s="212">
        <v>5</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48"/>
      <c r="D170" s="242"/>
      <c r="E170" s="242"/>
      <c r="F170" s="242"/>
      <c r="G170" s="24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200</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22.5" outlineLevel="1" x14ac:dyDescent="0.2">
      <c r="A171" s="231">
        <v>35</v>
      </c>
      <c r="B171" s="232" t="s">
        <v>1397</v>
      </c>
      <c r="C171" s="245" t="s">
        <v>1398</v>
      </c>
      <c r="D171" s="233" t="s">
        <v>735</v>
      </c>
      <c r="E171" s="234">
        <v>2.393E-2</v>
      </c>
      <c r="F171" s="235"/>
      <c r="G171" s="236">
        <f>ROUND(E171*F171,2)</f>
        <v>0</v>
      </c>
      <c r="H171" s="235"/>
      <c r="I171" s="236">
        <f>ROUND(E171*H171,2)</f>
        <v>0</v>
      </c>
      <c r="J171" s="235"/>
      <c r="K171" s="236">
        <f>ROUND(E171*J171,2)</f>
        <v>0</v>
      </c>
      <c r="L171" s="236">
        <v>21</v>
      </c>
      <c r="M171" s="236">
        <f>G171*(1+L171/100)</f>
        <v>0</v>
      </c>
      <c r="N171" s="236">
        <v>1.0662499999999999</v>
      </c>
      <c r="O171" s="236">
        <f>ROUND(E171*N171,2)</f>
        <v>0.03</v>
      </c>
      <c r="P171" s="236">
        <v>0</v>
      </c>
      <c r="Q171" s="236">
        <f>ROUND(E171*P171,2)</f>
        <v>0</v>
      </c>
      <c r="R171" s="236" t="s">
        <v>1377</v>
      </c>
      <c r="S171" s="236" t="s">
        <v>194</v>
      </c>
      <c r="T171" s="237" t="s">
        <v>194</v>
      </c>
      <c r="U171" s="222">
        <v>15.231</v>
      </c>
      <c r="V171" s="222">
        <f>ROUND(E171*U171,2)</f>
        <v>0.36</v>
      </c>
      <c r="W171" s="222"/>
      <c r="X171" s="222" t="s">
        <v>243</v>
      </c>
      <c r="Y171" s="212"/>
      <c r="Z171" s="212"/>
      <c r="AA171" s="212"/>
      <c r="AB171" s="212"/>
      <c r="AC171" s="212"/>
      <c r="AD171" s="212"/>
      <c r="AE171" s="212"/>
      <c r="AF171" s="212"/>
      <c r="AG171" s="212" t="s">
        <v>244</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63" t="s">
        <v>1399</v>
      </c>
      <c r="D172" s="260"/>
      <c r="E172" s="260"/>
      <c r="F172" s="260"/>
      <c r="G172" s="260"/>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311</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62" t="s">
        <v>1400</v>
      </c>
      <c r="D173" s="252"/>
      <c r="E173" s="253">
        <v>2.393E-2</v>
      </c>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307</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48"/>
      <c r="D174" s="242"/>
      <c r="E174" s="242"/>
      <c r="F174" s="242"/>
      <c r="G174" s="24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200</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2.5" outlineLevel="1" x14ac:dyDescent="0.2">
      <c r="A175" s="231">
        <v>36</v>
      </c>
      <c r="B175" s="232" t="s">
        <v>1401</v>
      </c>
      <c r="C175" s="245" t="s">
        <v>1402</v>
      </c>
      <c r="D175" s="233" t="s">
        <v>735</v>
      </c>
      <c r="E175" s="234">
        <v>0.14358000000000001</v>
      </c>
      <c r="F175" s="235"/>
      <c r="G175" s="236">
        <f>ROUND(E175*F175,2)</f>
        <v>0</v>
      </c>
      <c r="H175" s="235"/>
      <c r="I175" s="236">
        <f>ROUND(E175*H175,2)</f>
        <v>0</v>
      </c>
      <c r="J175" s="235"/>
      <c r="K175" s="236">
        <f>ROUND(E175*J175,2)</f>
        <v>0</v>
      </c>
      <c r="L175" s="236">
        <v>21</v>
      </c>
      <c r="M175" s="236">
        <f>G175*(1+L175/100)</f>
        <v>0</v>
      </c>
      <c r="N175" s="236">
        <v>1.0662499999999999</v>
      </c>
      <c r="O175" s="236">
        <f>ROUND(E175*N175,2)</f>
        <v>0.15</v>
      </c>
      <c r="P175" s="236">
        <v>0</v>
      </c>
      <c r="Q175" s="236">
        <f>ROUND(E175*P175,2)</f>
        <v>0</v>
      </c>
      <c r="R175" s="236" t="s">
        <v>1377</v>
      </c>
      <c r="S175" s="236" t="s">
        <v>194</v>
      </c>
      <c r="T175" s="237" t="s">
        <v>194</v>
      </c>
      <c r="U175" s="222">
        <v>15.231</v>
      </c>
      <c r="V175" s="222">
        <f>ROUND(E175*U175,2)</f>
        <v>2.19</v>
      </c>
      <c r="W175" s="222"/>
      <c r="X175" s="222" t="s">
        <v>243</v>
      </c>
      <c r="Y175" s="212"/>
      <c r="Z175" s="212"/>
      <c r="AA175" s="212"/>
      <c r="AB175" s="212"/>
      <c r="AC175" s="212"/>
      <c r="AD175" s="212"/>
      <c r="AE175" s="212"/>
      <c r="AF175" s="212"/>
      <c r="AG175" s="212" t="s">
        <v>244</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63" t="s">
        <v>1399</v>
      </c>
      <c r="D176" s="260"/>
      <c r="E176" s="260"/>
      <c r="F176" s="260"/>
      <c r="G176" s="260"/>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311</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2" t="s">
        <v>1403</v>
      </c>
      <c r="D177" s="252"/>
      <c r="E177" s="253">
        <v>0.14358000000000001</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307</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48"/>
      <c r="D178" s="242"/>
      <c r="E178" s="242"/>
      <c r="F178" s="242"/>
      <c r="G178" s="24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200</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2.5" outlineLevel="1" x14ac:dyDescent="0.2">
      <c r="A179" s="231">
        <v>37</v>
      </c>
      <c r="B179" s="232" t="s">
        <v>1404</v>
      </c>
      <c r="C179" s="245" t="s">
        <v>1405</v>
      </c>
      <c r="D179" s="233" t="s">
        <v>320</v>
      </c>
      <c r="E179" s="234">
        <v>9.8305199999999999</v>
      </c>
      <c r="F179" s="235"/>
      <c r="G179" s="236">
        <f>ROUND(E179*F179,2)</f>
        <v>0</v>
      </c>
      <c r="H179" s="235"/>
      <c r="I179" s="236">
        <f>ROUND(E179*H179,2)</f>
        <v>0</v>
      </c>
      <c r="J179" s="235"/>
      <c r="K179" s="236">
        <f>ROUND(E179*J179,2)</f>
        <v>0</v>
      </c>
      <c r="L179" s="236">
        <v>21</v>
      </c>
      <c r="M179" s="236">
        <f>G179*(1+L179/100)</f>
        <v>0</v>
      </c>
      <c r="N179" s="236">
        <v>1.837</v>
      </c>
      <c r="O179" s="236">
        <f>ROUND(E179*N179,2)</f>
        <v>18.059999999999999</v>
      </c>
      <c r="P179" s="236">
        <v>0</v>
      </c>
      <c r="Q179" s="236">
        <f>ROUND(E179*P179,2)</f>
        <v>0</v>
      </c>
      <c r="R179" s="236" t="s">
        <v>1377</v>
      </c>
      <c r="S179" s="236" t="s">
        <v>194</v>
      </c>
      <c r="T179" s="237" t="s">
        <v>194</v>
      </c>
      <c r="U179" s="222">
        <v>1.84</v>
      </c>
      <c r="V179" s="222">
        <f>ROUND(E179*U179,2)</f>
        <v>18.09</v>
      </c>
      <c r="W179" s="222"/>
      <c r="X179" s="222" t="s">
        <v>243</v>
      </c>
      <c r="Y179" s="212"/>
      <c r="Z179" s="212"/>
      <c r="AA179" s="212"/>
      <c r="AB179" s="212"/>
      <c r="AC179" s="212"/>
      <c r="AD179" s="212"/>
      <c r="AE179" s="212"/>
      <c r="AF179" s="212"/>
      <c r="AG179" s="212" t="s">
        <v>244</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3" t="s">
        <v>1406</v>
      </c>
      <c r="D180" s="260"/>
      <c r="E180" s="260"/>
      <c r="F180" s="260"/>
      <c r="G180" s="260"/>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311</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39" t="str">
        <f>C180</f>
        <v>pod mazaniny a dlažby, popř. na plochých střechách, vodorovný nebo ve spádu, s udusáním a urovnáním povrchu,</v>
      </c>
      <c r="BB180" s="212"/>
      <c r="BC180" s="212"/>
      <c r="BD180" s="212"/>
      <c r="BE180" s="212"/>
      <c r="BF180" s="212"/>
      <c r="BG180" s="212"/>
      <c r="BH180" s="212"/>
    </row>
    <row r="181" spans="1:60" outlineLevel="1" x14ac:dyDescent="0.2">
      <c r="A181" s="219"/>
      <c r="B181" s="220"/>
      <c r="C181" s="262" t="s">
        <v>1407</v>
      </c>
      <c r="D181" s="252"/>
      <c r="E181" s="253">
        <v>9.8305199999999999</v>
      </c>
      <c r="F181" s="222"/>
      <c r="G181" s="22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307</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48"/>
      <c r="D182" s="242"/>
      <c r="E182" s="242"/>
      <c r="F182" s="242"/>
      <c r="G182" s="24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200</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2.5" outlineLevel="1" x14ac:dyDescent="0.2">
      <c r="A183" s="231">
        <v>38</v>
      </c>
      <c r="B183" s="232" t="s">
        <v>1408</v>
      </c>
      <c r="C183" s="245" t="s">
        <v>1409</v>
      </c>
      <c r="D183" s="233" t="s">
        <v>303</v>
      </c>
      <c r="E183" s="234">
        <v>13.0524</v>
      </c>
      <c r="F183" s="235"/>
      <c r="G183" s="236">
        <f>ROUND(E183*F183,2)</f>
        <v>0</v>
      </c>
      <c r="H183" s="235"/>
      <c r="I183" s="236">
        <f>ROUND(E183*H183,2)</f>
        <v>0</v>
      </c>
      <c r="J183" s="235"/>
      <c r="K183" s="236">
        <f>ROUND(E183*J183,2)</f>
        <v>0</v>
      </c>
      <c r="L183" s="236">
        <v>21</v>
      </c>
      <c r="M183" s="236">
        <f>G183*(1+L183/100)</f>
        <v>0</v>
      </c>
      <c r="N183" s="236">
        <v>0.1111</v>
      </c>
      <c r="O183" s="236">
        <f>ROUND(E183*N183,2)</f>
        <v>1.45</v>
      </c>
      <c r="P183" s="236">
        <v>0</v>
      </c>
      <c r="Q183" s="236">
        <f>ROUND(E183*P183,2)</f>
        <v>0</v>
      </c>
      <c r="R183" s="236" t="s">
        <v>1377</v>
      </c>
      <c r="S183" s="236" t="s">
        <v>194</v>
      </c>
      <c r="T183" s="237" t="s">
        <v>194</v>
      </c>
      <c r="U183" s="222">
        <v>0.153</v>
      </c>
      <c r="V183" s="222">
        <f>ROUND(E183*U183,2)</f>
        <v>2</v>
      </c>
      <c r="W183" s="222"/>
      <c r="X183" s="222" t="s">
        <v>243</v>
      </c>
      <c r="Y183" s="212"/>
      <c r="Z183" s="212"/>
      <c r="AA183" s="212"/>
      <c r="AB183" s="212"/>
      <c r="AC183" s="212"/>
      <c r="AD183" s="212"/>
      <c r="AE183" s="212"/>
      <c r="AF183" s="212"/>
      <c r="AG183" s="212" t="s">
        <v>244</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63" t="s">
        <v>1410</v>
      </c>
      <c r="D184" s="260"/>
      <c r="E184" s="260"/>
      <c r="F184" s="260"/>
      <c r="G184" s="260"/>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311</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2" t="s">
        <v>1411</v>
      </c>
      <c r="D185" s="252"/>
      <c r="E185" s="253">
        <v>13.0524</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307</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48"/>
      <c r="D186" s="242"/>
      <c r="E186" s="242"/>
      <c r="F186" s="242"/>
      <c r="G186" s="24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200</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22.5" outlineLevel="1" x14ac:dyDescent="0.2">
      <c r="A187" s="231">
        <v>39</v>
      </c>
      <c r="B187" s="232" t="s">
        <v>1412</v>
      </c>
      <c r="C187" s="245" t="s">
        <v>1413</v>
      </c>
      <c r="D187" s="233" t="s">
        <v>303</v>
      </c>
      <c r="E187" s="234">
        <v>10.9344</v>
      </c>
      <c r="F187" s="235"/>
      <c r="G187" s="236">
        <f>ROUND(E187*F187,2)</f>
        <v>0</v>
      </c>
      <c r="H187" s="235"/>
      <c r="I187" s="236">
        <f>ROUND(E187*H187,2)</f>
        <v>0</v>
      </c>
      <c r="J187" s="235"/>
      <c r="K187" s="236">
        <f>ROUND(E187*J187,2)</f>
        <v>0</v>
      </c>
      <c r="L187" s="236">
        <v>21</v>
      </c>
      <c r="M187" s="236">
        <f>G187*(1+L187/100)</f>
        <v>0</v>
      </c>
      <c r="N187" s="236">
        <v>0.1111</v>
      </c>
      <c r="O187" s="236">
        <f>ROUND(E187*N187,2)</f>
        <v>1.21</v>
      </c>
      <c r="P187" s="236">
        <v>0</v>
      </c>
      <c r="Q187" s="236">
        <f>ROUND(E187*P187,2)</f>
        <v>0</v>
      </c>
      <c r="R187" s="236" t="s">
        <v>1377</v>
      </c>
      <c r="S187" s="236" t="s">
        <v>194</v>
      </c>
      <c r="T187" s="237" t="s">
        <v>194</v>
      </c>
      <c r="U187" s="222">
        <v>0.15</v>
      </c>
      <c r="V187" s="222">
        <f>ROUND(E187*U187,2)</f>
        <v>1.64</v>
      </c>
      <c r="W187" s="222"/>
      <c r="X187" s="222" t="s">
        <v>243</v>
      </c>
      <c r="Y187" s="212"/>
      <c r="Z187" s="212"/>
      <c r="AA187" s="212"/>
      <c r="AB187" s="212"/>
      <c r="AC187" s="212"/>
      <c r="AD187" s="212"/>
      <c r="AE187" s="212"/>
      <c r="AF187" s="212"/>
      <c r="AG187" s="212" t="s">
        <v>244</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63" t="s">
        <v>1410</v>
      </c>
      <c r="D188" s="260"/>
      <c r="E188" s="260"/>
      <c r="F188" s="260"/>
      <c r="G188" s="260"/>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311</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62" t="s">
        <v>1414</v>
      </c>
      <c r="D189" s="252"/>
      <c r="E189" s="253">
        <v>10.9344</v>
      </c>
      <c r="F189" s="222"/>
      <c r="G189" s="222"/>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307</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48"/>
      <c r="D190" s="242"/>
      <c r="E190" s="242"/>
      <c r="F190" s="242"/>
      <c r="G190" s="24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200</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31">
        <v>40</v>
      </c>
      <c r="B191" s="232" t="s">
        <v>1415</v>
      </c>
      <c r="C191" s="245" t="s">
        <v>1416</v>
      </c>
      <c r="D191" s="233" t="s">
        <v>303</v>
      </c>
      <c r="E191" s="234">
        <v>8.64</v>
      </c>
      <c r="F191" s="235"/>
      <c r="G191" s="236">
        <f>ROUND(E191*F191,2)</f>
        <v>0</v>
      </c>
      <c r="H191" s="235"/>
      <c r="I191" s="236">
        <f>ROUND(E191*H191,2)</f>
        <v>0</v>
      </c>
      <c r="J191" s="235"/>
      <c r="K191" s="236">
        <f>ROUND(E191*J191,2)</f>
        <v>0</v>
      </c>
      <c r="L191" s="236">
        <v>21</v>
      </c>
      <c r="M191" s="236">
        <f>G191*(1+L191/100)</f>
        <v>0</v>
      </c>
      <c r="N191" s="236">
        <v>0.28000000000000003</v>
      </c>
      <c r="O191" s="236">
        <f>ROUND(E191*N191,2)</f>
        <v>2.42</v>
      </c>
      <c r="P191" s="236">
        <v>0</v>
      </c>
      <c r="Q191" s="236">
        <f>ROUND(E191*P191,2)</f>
        <v>0</v>
      </c>
      <c r="R191" s="236" t="s">
        <v>1377</v>
      </c>
      <c r="S191" s="236" t="s">
        <v>194</v>
      </c>
      <c r="T191" s="237" t="s">
        <v>194</v>
      </c>
      <c r="U191" s="222">
        <v>0.255</v>
      </c>
      <c r="V191" s="222">
        <f>ROUND(E191*U191,2)</f>
        <v>2.2000000000000002</v>
      </c>
      <c r="W191" s="222"/>
      <c r="X191" s="222" t="s">
        <v>243</v>
      </c>
      <c r="Y191" s="212"/>
      <c r="Z191" s="212"/>
      <c r="AA191" s="212"/>
      <c r="AB191" s="212"/>
      <c r="AC191" s="212"/>
      <c r="AD191" s="212"/>
      <c r="AE191" s="212"/>
      <c r="AF191" s="212"/>
      <c r="AG191" s="212" t="s">
        <v>244</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63" t="s">
        <v>1417</v>
      </c>
      <c r="D192" s="260"/>
      <c r="E192" s="260"/>
      <c r="F192" s="260"/>
      <c r="G192" s="260"/>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311</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62" t="s">
        <v>1371</v>
      </c>
      <c r="D193" s="252"/>
      <c r="E193" s="253">
        <v>8.64</v>
      </c>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307</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48"/>
      <c r="D194" s="242"/>
      <c r="E194" s="242"/>
      <c r="F194" s="242"/>
      <c r="G194" s="24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200</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x14ac:dyDescent="0.2">
      <c r="A195" s="225" t="s">
        <v>189</v>
      </c>
      <c r="B195" s="226" t="s">
        <v>134</v>
      </c>
      <c r="C195" s="244" t="s">
        <v>135</v>
      </c>
      <c r="D195" s="227"/>
      <c r="E195" s="228"/>
      <c r="F195" s="229"/>
      <c r="G195" s="229">
        <f>SUMIF(AG196:AG199,"&lt;&gt;NOR",G196:G199)</f>
        <v>0</v>
      </c>
      <c r="H195" s="229"/>
      <c r="I195" s="229">
        <f>SUM(I196:I199)</f>
        <v>0</v>
      </c>
      <c r="J195" s="229"/>
      <c r="K195" s="229">
        <f>SUM(K196:K199)</f>
        <v>0</v>
      </c>
      <c r="L195" s="229"/>
      <c r="M195" s="229">
        <f>SUM(M196:M199)</f>
        <v>0</v>
      </c>
      <c r="N195" s="229"/>
      <c r="O195" s="229">
        <f>SUM(O196:O199)</f>
        <v>7.0000000000000007E-2</v>
      </c>
      <c r="P195" s="229"/>
      <c r="Q195" s="229">
        <f>SUM(Q196:Q199)</f>
        <v>0</v>
      </c>
      <c r="R195" s="229"/>
      <c r="S195" s="229"/>
      <c r="T195" s="230"/>
      <c r="U195" s="224"/>
      <c r="V195" s="224">
        <f>SUM(V196:V199)</f>
        <v>0</v>
      </c>
      <c r="W195" s="224"/>
      <c r="X195" s="224"/>
      <c r="AG195" t="s">
        <v>190</v>
      </c>
    </row>
    <row r="196" spans="1:60" ht="22.5" outlineLevel="1" x14ac:dyDescent="0.2">
      <c r="A196" s="231">
        <v>41</v>
      </c>
      <c r="B196" s="232" t="s">
        <v>1418</v>
      </c>
      <c r="C196" s="245" t="s">
        <v>1419</v>
      </c>
      <c r="D196" s="233" t="s">
        <v>548</v>
      </c>
      <c r="E196" s="234">
        <v>1</v>
      </c>
      <c r="F196" s="235"/>
      <c r="G196" s="236">
        <f>ROUND(E196*F196,2)</f>
        <v>0</v>
      </c>
      <c r="H196" s="235"/>
      <c r="I196" s="236">
        <f>ROUND(E196*H196,2)</f>
        <v>0</v>
      </c>
      <c r="J196" s="235"/>
      <c r="K196" s="236">
        <f>ROUND(E196*J196,2)</f>
        <v>0</v>
      </c>
      <c r="L196" s="236">
        <v>21</v>
      </c>
      <c r="M196" s="236">
        <f>G196*(1+L196/100)</f>
        <v>0</v>
      </c>
      <c r="N196" s="236">
        <v>6.8080000000000002E-2</v>
      </c>
      <c r="O196" s="236">
        <f>ROUND(E196*N196,2)</f>
        <v>7.0000000000000007E-2</v>
      </c>
      <c r="P196" s="236">
        <v>0</v>
      </c>
      <c r="Q196" s="236">
        <f>ROUND(E196*P196,2)</f>
        <v>0</v>
      </c>
      <c r="R196" s="236" t="s">
        <v>1420</v>
      </c>
      <c r="S196" s="236" t="s">
        <v>194</v>
      </c>
      <c r="T196" s="237" t="s">
        <v>194</v>
      </c>
      <c r="U196" s="222">
        <v>0</v>
      </c>
      <c r="V196" s="222">
        <f>ROUND(E196*U196,2)</f>
        <v>0</v>
      </c>
      <c r="W196" s="222"/>
      <c r="X196" s="222" t="s">
        <v>1182</v>
      </c>
      <c r="Y196" s="212"/>
      <c r="Z196" s="212"/>
      <c r="AA196" s="212"/>
      <c r="AB196" s="212"/>
      <c r="AC196" s="212"/>
      <c r="AD196" s="212"/>
      <c r="AE196" s="212"/>
      <c r="AF196" s="212"/>
      <c r="AG196" s="212" t="s">
        <v>1183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46" t="s">
        <v>1421</v>
      </c>
      <c r="D197" s="238"/>
      <c r="E197" s="238"/>
      <c r="F197" s="238"/>
      <c r="G197" s="238"/>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198</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2" t="s">
        <v>1422</v>
      </c>
      <c r="D198" s="252"/>
      <c r="E198" s="253">
        <v>1</v>
      </c>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307</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48"/>
      <c r="D199" s="242"/>
      <c r="E199" s="242"/>
      <c r="F199" s="242"/>
      <c r="G199" s="24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200</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x14ac:dyDescent="0.2">
      <c r="A200" s="225" t="s">
        <v>189</v>
      </c>
      <c r="B200" s="226" t="s">
        <v>138</v>
      </c>
      <c r="C200" s="244" t="s">
        <v>139</v>
      </c>
      <c r="D200" s="227"/>
      <c r="E200" s="228"/>
      <c r="F200" s="229"/>
      <c r="G200" s="229">
        <f>SUMIF(AG201:AG207,"&lt;&gt;NOR",G201:G207)</f>
        <v>0</v>
      </c>
      <c r="H200" s="229"/>
      <c r="I200" s="229">
        <f>SUM(I201:I207)</f>
        <v>0</v>
      </c>
      <c r="J200" s="229"/>
      <c r="K200" s="229">
        <f>SUM(K201:K207)</f>
        <v>0</v>
      </c>
      <c r="L200" s="229"/>
      <c r="M200" s="229">
        <f>SUM(M201:M207)</f>
        <v>0</v>
      </c>
      <c r="N200" s="229"/>
      <c r="O200" s="229">
        <f>SUM(O201:O207)</f>
        <v>0.14000000000000001</v>
      </c>
      <c r="P200" s="229"/>
      <c r="Q200" s="229">
        <f>SUM(Q201:Q207)</f>
        <v>0</v>
      </c>
      <c r="R200" s="229"/>
      <c r="S200" s="229"/>
      <c r="T200" s="230"/>
      <c r="U200" s="224"/>
      <c r="V200" s="224">
        <f>SUM(V201:V207)</f>
        <v>1.18</v>
      </c>
      <c r="W200" s="224"/>
      <c r="X200" s="224"/>
      <c r="AG200" t="s">
        <v>190</v>
      </c>
    </row>
    <row r="201" spans="1:60" ht="22.5" outlineLevel="1" x14ac:dyDescent="0.2">
      <c r="A201" s="231">
        <v>42</v>
      </c>
      <c r="B201" s="232" t="s">
        <v>1423</v>
      </c>
      <c r="C201" s="245" t="s">
        <v>1424</v>
      </c>
      <c r="D201" s="233" t="s">
        <v>320</v>
      </c>
      <c r="E201" s="234">
        <v>2.802E-2</v>
      </c>
      <c r="F201" s="235"/>
      <c r="G201" s="236">
        <f>ROUND(E201*F201,2)</f>
        <v>0</v>
      </c>
      <c r="H201" s="235"/>
      <c r="I201" s="236">
        <f>ROUND(E201*H201,2)</f>
        <v>0</v>
      </c>
      <c r="J201" s="235"/>
      <c r="K201" s="236">
        <f>ROUND(E201*J201,2)</f>
        <v>0</v>
      </c>
      <c r="L201" s="236">
        <v>21</v>
      </c>
      <c r="M201" s="236">
        <f>G201*(1+L201/100)</f>
        <v>0</v>
      </c>
      <c r="N201" s="236">
        <v>2.65089</v>
      </c>
      <c r="O201" s="236">
        <f>ROUND(E201*N201,2)</f>
        <v>7.0000000000000007E-2</v>
      </c>
      <c r="P201" s="236">
        <v>0</v>
      </c>
      <c r="Q201" s="236">
        <f>ROUND(E201*P201,2)</f>
        <v>0</v>
      </c>
      <c r="R201" s="236" t="s">
        <v>1343</v>
      </c>
      <c r="S201" s="236" t="s">
        <v>194</v>
      </c>
      <c r="T201" s="237" t="s">
        <v>194</v>
      </c>
      <c r="U201" s="222">
        <v>42.05</v>
      </c>
      <c r="V201" s="222">
        <f>ROUND(E201*U201,2)</f>
        <v>1.18</v>
      </c>
      <c r="W201" s="222"/>
      <c r="X201" s="222" t="s">
        <v>243</v>
      </c>
      <c r="Y201" s="212"/>
      <c r="Z201" s="212"/>
      <c r="AA201" s="212"/>
      <c r="AB201" s="212"/>
      <c r="AC201" s="212"/>
      <c r="AD201" s="212"/>
      <c r="AE201" s="212"/>
      <c r="AF201" s="212"/>
      <c r="AG201" s="212" t="s">
        <v>244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19"/>
      <c r="B202" s="220"/>
      <c r="C202" s="263" t="s">
        <v>1425</v>
      </c>
      <c r="D202" s="260"/>
      <c r="E202" s="260"/>
      <c r="F202" s="260"/>
      <c r="G202" s="260"/>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311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39" t="str">
        <f>C202</f>
        <v>uloženého ve vynechaných otvorech ve dně nebo ve stěnách nádrží z betonu vodostavebního, pevné spojení potrubí nebo trubní zděře s betonem v otvoru, očištění potrubí před betonáží, bednění a odbednění,</v>
      </c>
      <c r="BB202" s="212"/>
      <c r="BC202" s="212"/>
      <c r="BD202" s="212"/>
      <c r="BE202" s="212"/>
      <c r="BF202" s="212"/>
      <c r="BG202" s="212"/>
      <c r="BH202" s="212"/>
    </row>
    <row r="203" spans="1:60" ht="22.5" outlineLevel="1" x14ac:dyDescent="0.2">
      <c r="A203" s="219"/>
      <c r="B203" s="220"/>
      <c r="C203" s="262" t="s">
        <v>1426</v>
      </c>
      <c r="D203" s="252"/>
      <c r="E203" s="253">
        <v>2.802E-2</v>
      </c>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307</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48"/>
      <c r="D204" s="242"/>
      <c r="E204" s="242"/>
      <c r="F204" s="242"/>
      <c r="G204" s="242"/>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200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22.5" outlineLevel="1" x14ac:dyDescent="0.2">
      <c r="A205" s="231">
        <v>43</v>
      </c>
      <c r="B205" s="232" t="s">
        <v>1427</v>
      </c>
      <c r="C205" s="245" t="s">
        <v>1428</v>
      </c>
      <c r="D205" s="233" t="s">
        <v>1429</v>
      </c>
      <c r="E205" s="234">
        <v>73.284909999999996</v>
      </c>
      <c r="F205" s="235"/>
      <c r="G205" s="236">
        <f>ROUND(E205*F205,2)</f>
        <v>0</v>
      </c>
      <c r="H205" s="235"/>
      <c r="I205" s="236">
        <f>ROUND(E205*H205,2)</f>
        <v>0</v>
      </c>
      <c r="J205" s="235"/>
      <c r="K205" s="236">
        <f>ROUND(E205*J205,2)</f>
        <v>0</v>
      </c>
      <c r="L205" s="236">
        <v>21</v>
      </c>
      <c r="M205" s="236">
        <f>G205*(1+L205/100)</f>
        <v>0</v>
      </c>
      <c r="N205" s="236">
        <v>1E-3</v>
      </c>
      <c r="O205" s="236">
        <f>ROUND(E205*N205,2)</f>
        <v>7.0000000000000007E-2</v>
      </c>
      <c r="P205" s="236">
        <v>0</v>
      </c>
      <c r="Q205" s="236">
        <f>ROUND(E205*P205,2)</f>
        <v>0</v>
      </c>
      <c r="R205" s="236" t="s">
        <v>552</v>
      </c>
      <c r="S205" s="236" t="s">
        <v>194</v>
      </c>
      <c r="T205" s="237" t="s">
        <v>195</v>
      </c>
      <c r="U205" s="222">
        <v>0</v>
      </c>
      <c r="V205" s="222">
        <f>ROUND(E205*U205,2)</f>
        <v>0</v>
      </c>
      <c r="W205" s="222"/>
      <c r="X205" s="222" t="s">
        <v>553</v>
      </c>
      <c r="Y205" s="212"/>
      <c r="Z205" s="212"/>
      <c r="AA205" s="212"/>
      <c r="AB205" s="212"/>
      <c r="AC205" s="212"/>
      <c r="AD205" s="212"/>
      <c r="AE205" s="212"/>
      <c r="AF205" s="212"/>
      <c r="AG205" s="212" t="s">
        <v>554</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62" t="s">
        <v>1430</v>
      </c>
      <c r="D206" s="252"/>
      <c r="E206" s="253">
        <v>73.284909999999996</v>
      </c>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307</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48"/>
      <c r="D207" s="242"/>
      <c r="E207" s="242"/>
      <c r="F207" s="242"/>
      <c r="G207" s="24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200</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x14ac:dyDescent="0.2">
      <c r="A208" s="225" t="s">
        <v>189</v>
      </c>
      <c r="B208" s="226" t="s">
        <v>140</v>
      </c>
      <c r="C208" s="244" t="s">
        <v>141</v>
      </c>
      <c r="D208" s="227"/>
      <c r="E208" s="228"/>
      <c r="F208" s="229"/>
      <c r="G208" s="229">
        <f>SUMIF(AG209:AG211,"&lt;&gt;NOR",G209:G211)</f>
        <v>0</v>
      </c>
      <c r="H208" s="229"/>
      <c r="I208" s="229">
        <f>SUM(I209:I211)</f>
        <v>0</v>
      </c>
      <c r="J208" s="229"/>
      <c r="K208" s="229">
        <f>SUM(K209:K211)</f>
        <v>0</v>
      </c>
      <c r="L208" s="229"/>
      <c r="M208" s="229">
        <f>SUM(M209:M211)</f>
        <v>0</v>
      </c>
      <c r="N208" s="229"/>
      <c r="O208" s="229">
        <f>SUM(O209:O211)</f>
        <v>0</v>
      </c>
      <c r="P208" s="229"/>
      <c r="Q208" s="229">
        <f>SUM(Q209:Q211)</f>
        <v>0.05</v>
      </c>
      <c r="R208" s="229"/>
      <c r="S208" s="229"/>
      <c r="T208" s="230"/>
      <c r="U208" s="224"/>
      <c r="V208" s="224">
        <f>SUM(V209:V211)</f>
        <v>2.21</v>
      </c>
      <c r="W208" s="224"/>
      <c r="X208" s="224"/>
      <c r="AG208" t="s">
        <v>190</v>
      </c>
    </row>
    <row r="209" spans="1:60" outlineLevel="1" x14ac:dyDescent="0.2">
      <c r="A209" s="231">
        <v>44</v>
      </c>
      <c r="B209" s="232" t="s">
        <v>1431</v>
      </c>
      <c r="C209" s="245" t="s">
        <v>1432</v>
      </c>
      <c r="D209" s="233" t="s">
        <v>591</v>
      </c>
      <c r="E209" s="234">
        <v>0.28000000000000003</v>
      </c>
      <c r="F209" s="235"/>
      <c r="G209" s="236">
        <f>ROUND(E209*F209,2)</f>
        <v>0</v>
      </c>
      <c r="H209" s="235"/>
      <c r="I209" s="236">
        <f>ROUND(E209*H209,2)</f>
        <v>0</v>
      </c>
      <c r="J209" s="235"/>
      <c r="K209" s="236">
        <f>ROUND(E209*J209,2)</f>
        <v>0</v>
      </c>
      <c r="L209" s="236">
        <v>21</v>
      </c>
      <c r="M209" s="236">
        <f>G209*(1+L209/100)</f>
        <v>0</v>
      </c>
      <c r="N209" s="236">
        <v>0</v>
      </c>
      <c r="O209" s="236">
        <f>ROUND(E209*N209,2)</f>
        <v>0</v>
      </c>
      <c r="P209" s="236">
        <v>0.17663000000000001</v>
      </c>
      <c r="Q209" s="236">
        <f>ROUND(E209*P209,2)</f>
        <v>0.05</v>
      </c>
      <c r="R209" s="236"/>
      <c r="S209" s="236" t="s">
        <v>242</v>
      </c>
      <c r="T209" s="237" t="s">
        <v>195</v>
      </c>
      <c r="U209" s="222">
        <v>7.9</v>
      </c>
      <c r="V209" s="222">
        <f>ROUND(E209*U209,2)</f>
        <v>2.21</v>
      </c>
      <c r="W209" s="222"/>
      <c r="X209" s="222" t="s">
        <v>243</v>
      </c>
      <c r="Y209" s="212"/>
      <c r="Z209" s="212"/>
      <c r="AA209" s="212"/>
      <c r="AB209" s="212"/>
      <c r="AC209" s="212"/>
      <c r="AD209" s="212"/>
      <c r="AE209" s="212"/>
      <c r="AF209" s="212"/>
      <c r="AG209" s="212" t="s">
        <v>244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62" t="s">
        <v>1433</v>
      </c>
      <c r="D210" s="252"/>
      <c r="E210" s="253">
        <v>0.28000000000000003</v>
      </c>
      <c r="F210" s="222"/>
      <c r="G210" s="222"/>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307</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48"/>
      <c r="D211" s="242"/>
      <c r="E211" s="242"/>
      <c r="F211" s="242"/>
      <c r="G211" s="242"/>
      <c r="H211" s="222"/>
      <c r="I211" s="222"/>
      <c r="J211" s="222"/>
      <c r="K211" s="222"/>
      <c r="L211" s="222"/>
      <c r="M211" s="222"/>
      <c r="N211" s="222"/>
      <c r="O211" s="222"/>
      <c r="P211" s="222"/>
      <c r="Q211" s="222"/>
      <c r="R211" s="222"/>
      <c r="S211" s="222"/>
      <c r="T211" s="222"/>
      <c r="U211" s="222"/>
      <c r="V211" s="222"/>
      <c r="W211" s="222"/>
      <c r="X211" s="222"/>
      <c r="Y211" s="212"/>
      <c r="Z211" s="212"/>
      <c r="AA211" s="212"/>
      <c r="AB211" s="212"/>
      <c r="AC211" s="212"/>
      <c r="AD211" s="212"/>
      <c r="AE211" s="212"/>
      <c r="AF211" s="212"/>
      <c r="AG211" s="212" t="s">
        <v>200</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x14ac:dyDescent="0.2">
      <c r="A212" s="225" t="s">
        <v>189</v>
      </c>
      <c r="B212" s="226" t="s">
        <v>142</v>
      </c>
      <c r="C212" s="244" t="s">
        <v>143</v>
      </c>
      <c r="D212" s="227"/>
      <c r="E212" s="228"/>
      <c r="F212" s="229"/>
      <c r="G212" s="229">
        <f>SUMIF(AG213:AG214,"&lt;&gt;NOR",G213:G214)</f>
        <v>0</v>
      </c>
      <c r="H212" s="229"/>
      <c r="I212" s="229">
        <f>SUM(I213:I214)</f>
        <v>0</v>
      </c>
      <c r="J212" s="229"/>
      <c r="K212" s="229">
        <f>SUM(K213:K214)</f>
        <v>0</v>
      </c>
      <c r="L212" s="229"/>
      <c r="M212" s="229">
        <f>SUM(M213:M214)</f>
        <v>0</v>
      </c>
      <c r="N212" s="229"/>
      <c r="O212" s="229">
        <f>SUM(O213:O214)</f>
        <v>0</v>
      </c>
      <c r="P212" s="229"/>
      <c r="Q212" s="229">
        <f>SUM(Q213:Q214)</f>
        <v>0</v>
      </c>
      <c r="R212" s="229"/>
      <c r="S212" s="229"/>
      <c r="T212" s="230"/>
      <c r="U212" s="224"/>
      <c r="V212" s="224">
        <f>SUM(V213:V214)</f>
        <v>19.52</v>
      </c>
      <c r="W212" s="224"/>
      <c r="X212" s="224"/>
      <c r="AG212" t="s">
        <v>190</v>
      </c>
    </row>
    <row r="213" spans="1:60" outlineLevel="1" x14ac:dyDescent="0.2">
      <c r="A213" s="231">
        <v>45</v>
      </c>
      <c r="B213" s="232" t="s">
        <v>1434</v>
      </c>
      <c r="C213" s="245" t="s">
        <v>1435</v>
      </c>
      <c r="D213" s="233" t="s">
        <v>735</v>
      </c>
      <c r="E213" s="234">
        <v>58.78257</v>
      </c>
      <c r="F213" s="235"/>
      <c r="G213" s="236">
        <f>ROUND(E213*F213,2)</f>
        <v>0</v>
      </c>
      <c r="H213" s="235"/>
      <c r="I213" s="236">
        <f>ROUND(E213*H213,2)</f>
        <v>0</v>
      </c>
      <c r="J213" s="235"/>
      <c r="K213" s="236">
        <f>ROUND(E213*J213,2)</f>
        <v>0</v>
      </c>
      <c r="L213" s="236">
        <v>21</v>
      </c>
      <c r="M213" s="236">
        <f>G213*(1+L213/100)</f>
        <v>0</v>
      </c>
      <c r="N213" s="236">
        <v>0</v>
      </c>
      <c r="O213" s="236">
        <f>ROUND(E213*N213,2)</f>
        <v>0</v>
      </c>
      <c r="P213" s="236">
        <v>0</v>
      </c>
      <c r="Q213" s="236">
        <f>ROUND(E213*P213,2)</f>
        <v>0</v>
      </c>
      <c r="R213" s="236"/>
      <c r="S213" s="236" t="s">
        <v>194</v>
      </c>
      <c r="T213" s="237" t="s">
        <v>194</v>
      </c>
      <c r="U213" s="222">
        <v>0.33200000000000002</v>
      </c>
      <c r="V213" s="222">
        <f>ROUND(E213*U213,2)</f>
        <v>19.52</v>
      </c>
      <c r="W213" s="222"/>
      <c r="X213" s="222" t="s">
        <v>736</v>
      </c>
      <c r="Y213" s="212"/>
      <c r="Z213" s="212"/>
      <c r="AA213" s="212"/>
      <c r="AB213" s="212"/>
      <c r="AC213" s="212"/>
      <c r="AD213" s="212"/>
      <c r="AE213" s="212"/>
      <c r="AF213" s="212"/>
      <c r="AG213" s="212" t="s">
        <v>737</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68"/>
      <c r="D214" s="261"/>
      <c r="E214" s="261"/>
      <c r="F214" s="261"/>
      <c r="G214" s="261"/>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200</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x14ac:dyDescent="0.2">
      <c r="A215" s="225" t="s">
        <v>189</v>
      </c>
      <c r="B215" s="226" t="s">
        <v>144</v>
      </c>
      <c r="C215" s="244" t="s">
        <v>145</v>
      </c>
      <c r="D215" s="227"/>
      <c r="E215" s="228"/>
      <c r="F215" s="229"/>
      <c r="G215" s="229">
        <f>SUMIF(AG216:AG264,"&lt;&gt;NOR",G216:G264)</f>
        <v>0</v>
      </c>
      <c r="H215" s="229"/>
      <c r="I215" s="229">
        <f>SUM(I216:I264)</f>
        <v>0</v>
      </c>
      <c r="J215" s="229"/>
      <c r="K215" s="229">
        <f>SUM(K216:K264)</f>
        <v>0</v>
      </c>
      <c r="L215" s="229"/>
      <c r="M215" s="229">
        <f>SUM(M216:M264)</f>
        <v>0</v>
      </c>
      <c r="N215" s="229"/>
      <c r="O215" s="229">
        <f>SUM(O216:O264)</f>
        <v>0.09</v>
      </c>
      <c r="P215" s="229"/>
      <c r="Q215" s="229">
        <f>SUM(Q216:Q264)</f>
        <v>0</v>
      </c>
      <c r="R215" s="229"/>
      <c r="S215" s="229"/>
      <c r="T215" s="230"/>
      <c r="U215" s="224"/>
      <c r="V215" s="224">
        <f>SUM(V216:V264)</f>
        <v>20.239999999999998</v>
      </c>
      <c r="W215" s="224"/>
      <c r="X215" s="224"/>
      <c r="AG215" t="s">
        <v>190</v>
      </c>
    </row>
    <row r="216" spans="1:60" ht="22.5" outlineLevel="1" x14ac:dyDescent="0.2">
      <c r="A216" s="231">
        <v>46</v>
      </c>
      <c r="B216" s="232" t="s">
        <v>1436</v>
      </c>
      <c r="C216" s="245" t="s">
        <v>1437</v>
      </c>
      <c r="D216" s="233" t="s">
        <v>303</v>
      </c>
      <c r="E216" s="234">
        <v>10.9344</v>
      </c>
      <c r="F216" s="235"/>
      <c r="G216" s="236">
        <f>ROUND(E216*F216,2)</f>
        <v>0</v>
      </c>
      <c r="H216" s="235"/>
      <c r="I216" s="236">
        <f>ROUND(E216*H216,2)</f>
        <v>0</v>
      </c>
      <c r="J216" s="235"/>
      <c r="K216" s="236">
        <f>ROUND(E216*J216,2)</f>
        <v>0</v>
      </c>
      <c r="L216" s="236">
        <v>21</v>
      </c>
      <c r="M216" s="236">
        <f>G216*(1+L216/100)</f>
        <v>0</v>
      </c>
      <c r="N216" s="236">
        <v>2.15E-3</v>
      </c>
      <c r="O216" s="236">
        <f>ROUND(E216*N216,2)</f>
        <v>0.02</v>
      </c>
      <c r="P216" s="236">
        <v>0</v>
      </c>
      <c r="Q216" s="236">
        <f>ROUND(E216*P216,2)</f>
        <v>0</v>
      </c>
      <c r="R216" s="236" t="s">
        <v>1438</v>
      </c>
      <c r="S216" s="236" t="s">
        <v>194</v>
      </c>
      <c r="T216" s="237" t="s">
        <v>194</v>
      </c>
      <c r="U216" s="222">
        <v>0.31</v>
      </c>
      <c r="V216" s="222">
        <f>ROUND(E216*U216,2)</f>
        <v>3.39</v>
      </c>
      <c r="W216" s="222"/>
      <c r="X216" s="222" t="s">
        <v>243</v>
      </c>
      <c r="Y216" s="212"/>
      <c r="Z216" s="212"/>
      <c r="AA216" s="212"/>
      <c r="AB216" s="212"/>
      <c r="AC216" s="212"/>
      <c r="AD216" s="212"/>
      <c r="AE216" s="212"/>
      <c r="AF216" s="212"/>
      <c r="AG216" s="212" t="s">
        <v>244</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62" t="s">
        <v>1439</v>
      </c>
      <c r="D217" s="252"/>
      <c r="E217" s="253">
        <v>10.9344</v>
      </c>
      <c r="F217" s="222"/>
      <c r="G217" s="222"/>
      <c r="H217" s="222"/>
      <c r="I217" s="222"/>
      <c r="J217" s="222"/>
      <c r="K217" s="222"/>
      <c r="L217" s="222"/>
      <c r="M217" s="222"/>
      <c r="N217" s="222"/>
      <c r="O217" s="222"/>
      <c r="P217" s="222"/>
      <c r="Q217" s="222"/>
      <c r="R217" s="222"/>
      <c r="S217" s="222"/>
      <c r="T217" s="222"/>
      <c r="U217" s="222"/>
      <c r="V217" s="222"/>
      <c r="W217" s="222"/>
      <c r="X217" s="222"/>
      <c r="Y217" s="212"/>
      <c r="Z217" s="212"/>
      <c r="AA217" s="212"/>
      <c r="AB217" s="212"/>
      <c r="AC217" s="212"/>
      <c r="AD217" s="212"/>
      <c r="AE217" s="212"/>
      <c r="AF217" s="212"/>
      <c r="AG217" s="212" t="s">
        <v>307</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48"/>
      <c r="D218" s="242"/>
      <c r="E218" s="242"/>
      <c r="F218" s="242"/>
      <c r="G218" s="24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200</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ht="22.5" outlineLevel="1" x14ac:dyDescent="0.2">
      <c r="A219" s="231">
        <v>47</v>
      </c>
      <c r="B219" s="232" t="s">
        <v>1440</v>
      </c>
      <c r="C219" s="245" t="s">
        <v>1441</v>
      </c>
      <c r="D219" s="233" t="s">
        <v>303</v>
      </c>
      <c r="E219" s="234">
        <v>13.872</v>
      </c>
      <c r="F219" s="235"/>
      <c r="G219" s="236">
        <f>ROUND(E219*F219,2)</f>
        <v>0</v>
      </c>
      <c r="H219" s="235"/>
      <c r="I219" s="236">
        <f>ROUND(E219*H219,2)</f>
        <v>0</v>
      </c>
      <c r="J219" s="235"/>
      <c r="K219" s="236">
        <f>ROUND(E219*J219,2)</f>
        <v>0</v>
      </c>
      <c r="L219" s="236">
        <v>21</v>
      </c>
      <c r="M219" s="236">
        <f>G219*(1+L219/100)</f>
        <v>0</v>
      </c>
      <c r="N219" s="236">
        <v>2.2000000000000001E-3</v>
      </c>
      <c r="O219" s="236">
        <f>ROUND(E219*N219,2)</f>
        <v>0.03</v>
      </c>
      <c r="P219" s="236">
        <v>0</v>
      </c>
      <c r="Q219" s="236">
        <f>ROUND(E219*P219,2)</f>
        <v>0</v>
      </c>
      <c r="R219" s="236" t="s">
        <v>1438</v>
      </c>
      <c r="S219" s="236" t="s">
        <v>194</v>
      </c>
      <c r="T219" s="237" t="s">
        <v>194</v>
      </c>
      <c r="U219" s="222">
        <v>0.39</v>
      </c>
      <c r="V219" s="222">
        <f>ROUND(E219*U219,2)</f>
        <v>5.41</v>
      </c>
      <c r="W219" s="222"/>
      <c r="X219" s="222" t="s">
        <v>243</v>
      </c>
      <c r="Y219" s="212"/>
      <c r="Z219" s="212"/>
      <c r="AA219" s="212"/>
      <c r="AB219" s="212"/>
      <c r="AC219" s="212"/>
      <c r="AD219" s="212"/>
      <c r="AE219" s="212"/>
      <c r="AF219" s="212"/>
      <c r="AG219" s="212" t="s">
        <v>244</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62" t="s">
        <v>1442</v>
      </c>
      <c r="D220" s="252"/>
      <c r="E220" s="253"/>
      <c r="F220" s="222"/>
      <c r="G220" s="22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307</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62" t="s">
        <v>1443</v>
      </c>
      <c r="D221" s="252"/>
      <c r="E221" s="253">
        <v>5.76</v>
      </c>
      <c r="F221" s="222"/>
      <c r="G221" s="222"/>
      <c r="H221" s="222"/>
      <c r="I221" s="222"/>
      <c r="J221" s="222"/>
      <c r="K221" s="222"/>
      <c r="L221" s="222"/>
      <c r="M221" s="222"/>
      <c r="N221" s="222"/>
      <c r="O221" s="222"/>
      <c r="P221" s="222"/>
      <c r="Q221" s="222"/>
      <c r="R221" s="222"/>
      <c r="S221" s="222"/>
      <c r="T221" s="222"/>
      <c r="U221" s="222"/>
      <c r="V221" s="222"/>
      <c r="W221" s="222"/>
      <c r="X221" s="222"/>
      <c r="Y221" s="212"/>
      <c r="Z221" s="212"/>
      <c r="AA221" s="212"/>
      <c r="AB221" s="212"/>
      <c r="AC221" s="212"/>
      <c r="AD221" s="212"/>
      <c r="AE221" s="212"/>
      <c r="AF221" s="212"/>
      <c r="AG221" s="212" t="s">
        <v>307</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2" t="s">
        <v>1444</v>
      </c>
      <c r="D222" s="252"/>
      <c r="E222" s="253">
        <v>8.1120000000000001</v>
      </c>
      <c r="F222" s="222"/>
      <c r="G222" s="222"/>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307</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7" t="s">
        <v>484</v>
      </c>
      <c r="D223" s="258"/>
      <c r="E223" s="259">
        <v>13.872</v>
      </c>
      <c r="F223" s="222"/>
      <c r="G223" s="222"/>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307</v>
      </c>
      <c r="AH223" s="212">
        <v>1</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48"/>
      <c r="D224" s="242"/>
      <c r="E224" s="242"/>
      <c r="F224" s="242"/>
      <c r="G224" s="242"/>
      <c r="H224" s="222"/>
      <c r="I224" s="222"/>
      <c r="J224" s="222"/>
      <c r="K224" s="222"/>
      <c r="L224" s="222"/>
      <c r="M224" s="222"/>
      <c r="N224" s="222"/>
      <c r="O224" s="222"/>
      <c r="P224" s="222"/>
      <c r="Q224" s="222"/>
      <c r="R224" s="222"/>
      <c r="S224" s="222"/>
      <c r="T224" s="222"/>
      <c r="U224" s="222"/>
      <c r="V224" s="222"/>
      <c r="W224" s="222"/>
      <c r="X224" s="222"/>
      <c r="Y224" s="212"/>
      <c r="Z224" s="212"/>
      <c r="AA224" s="212"/>
      <c r="AB224" s="212"/>
      <c r="AC224" s="212"/>
      <c r="AD224" s="212"/>
      <c r="AE224" s="212"/>
      <c r="AF224" s="212"/>
      <c r="AG224" s="212" t="s">
        <v>200</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1" x14ac:dyDescent="0.2">
      <c r="A225" s="231">
        <v>48</v>
      </c>
      <c r="B225" s="232" t="s">
        <v>1445</v>
      </c>
      <c r="C225" s="245" t="s">
        <v>1446</v>
      </c>
      <c r="D225" s="233" t="s">
        <v>303</v>
      </c>
      <c r="E225" s="234">
        <v>13.5</v>
      </c>
      <c r="F225" s="235"/>
      <c r="G225" s="236">
        <f>ROUND(E225*F225,2)</f>
        <v>0</v>
      </c>
      <c r="H225" s="235"/>
      <c r="I225" s="236">
        <f>ROUND(E225*H225,2)</f>
        <v>0</v>
      </c>
      <c r="J225" s="235"/>
      <c r="K225" s="236">
        <f>ROUND(E225*J225,2)</f>
        <v>0</v>
      </c>
      <c r="L225" s="236">
        <v>21</v>
      </c>
      <c r="M225" s="236">
        <f>G225*(1+L225/100)</f>
        <v>0</v>
      </c>
      <c r="N225" s="236">
        <v>0</v>
      </c>
      <c r="O225" s="236">
        <f>ROUND(E225*N225,2)</f>
        <v>0</v>
      </c>
      <c r="P225" s="236">
        <v>0</v>
      </c>
      <c r="Q225" s="236">
        <f>ROUND(E225*P225,2)</f>
        <v>0</v>
      </c>
      <c r="R225" s="236" t="s">
        <v>1438</v>
      </c>
      <c r="S225" s="236" t="s">
        <v>194</v>
      </c>
      <c r="T225" s="237" t="s">
        <v>194</v>
      </c>
      <c r="U225" s="222">
        <v>0.05</v>
      </c>
      <c r="V225" s="222">
        <f>ROUND(E225*U225,2)</f>
        <v>0.68</v>
      </c>
      <c r="W225" s="222"/>
      <c r="X225" s="222" t="s">
        <v>243</v>
      </c>
      <c r="Y225" s="212"/>
      <c r="Z225" s="212"/>
      <c r="AA225" s="212"/>
      <c r="AB225" s="212"/>
      <c r="AC225" s="212"/>
      <c r="AD225" s="212"/>
      <c r="AE225" s="212"/>
      <c r="AF225" s="212"/>
      <c r="AG225" s="212" t="s">
        <v>244</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62" t="s">
        <v>1447</v>
      </c>
      <c r="D226" s="252"/>
      <c r="E226" s="253">
        <v>13.5</v>
      </c>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307</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48"/>
      <c r="D227" s="242"/>
      <c r="E227" s="242"/>
      <c r="F227" s="242"/>
      <c r="G227" s="24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200</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ht="22.5" outlineLevel="1" x14ac:dyDescent="0.2">
      <c r="A228" s="231">
        <v>49</v>
      </c>
      <c r="B228" s="232" t="s">
        <v>1448</v>
      </c>
      <c r="C228" s="245" t="s">
        <v>1449</v>
      </c>
      <c r="D228" s="233" t="s">
        <v>303</v>
      </c>
      <c r="E228" s="234">
        <v>10.9344</v>
      </c>
      <c r="F228" s="235"/>
      <c r="G228" s="236">
        <f>ROUND(E228*F228,2)</f>
        <v>0</v>
      </c>
      <c r="H228" s="235"/>
      <c r="I228" s="236">
        <f>ROUND(E228*H228,2)</f>
        <v>0</v>
      </c>
      <c r="J228" s="235"/>
      <c r="K228" s="236">
        <f>ROUND(E228*J228,2)</f>
        <v>0</v>
      </c>
      <c r="L228" s="236">
        <v>21</v>
      </c>
      <c r="M228" s="236">
        <f>G228*(1+L228/100)</f>
        <v>0</v>
      </c>
      <c r="N228" s="236">
        <v>3.2000000000000003E-4</v>
      </c>
      <c r="O228" s="236">
        <f>ROUND(E228*N228,2)</f>
        <v>0</v>
      </c>
      <c r="P228" s="236">
        <v>0</v>
      </c>
      <c r="Q228" s="236">
        <f>ROUND(E228*P228,2)</f>
        <v>0</v>
      </c>
      <c r="R228" s="236" t="s">
        <v>1438</v>
      </c>
      <c r="S228" s="236" t="s">
        <v>194</v>
      </c>
      <c r="T228" s="237" t="s">
        <v>194</v>
      </c>
      <c r="U228" s="222">
        <v>0.05</v>
      </c>
      <c r="V228" s="222">
        <f>ROUND(E228*U228,2)</f>
        <v>0.55000000000000004</v>
      </c>
      <c r="W228" s="222"/>
      <c r="X228" s="222" t="s">
        <v>243</v>
      </c>
      <c r="Y228" s="212"/>
      <c r="Z228" s="212"/>
      <c r="AA228" s="212"/>
      <c r="AB228" s="212"/>
      <c r="AC228" s="212"/>
      <c r="AD228" s="212"/>
      <c r="AE228" s="212"/>
      <c r="AF228" s="212"/>
      <c r="AG228" s="212" t="s">
        <v>244</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62" t="s">
        <v>1450</v>
      </c>
      <c r="D229" s="252"/>
      <c r="E229" s="253">
        <v>10.9344</v>
      </c>
      <c r="F229" s="222"/>
      <c r="G229" s="22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307</v>
      </c>
      <c r="AH229" s="212">
        <v>5</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48"/>
      <c r="D230" s="242"/>
      <c r="E230" s="242"/>
      <c r="F230" s="242"/>
      <c r="G230" s="24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200</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2.5" outlineLevel="1" x14ac:dyDescent="0.2">
      <c r="A231" s="231">
        <v>50</v>
      </c>
      <c r="B231" s="232" t="s">
        <v>1451</v>
      </c>
      <c r="C231" s="245" t="s">
        <v>1452</v>
      </c>
      <c r="D231" s="233" t="s">
        <v>303</v>
      </c>
      <c r="E231" s="234">
        <v>10.9344</v>
      </c>
      <c r="F231" s="235"/>
      <c r="G231" s="236">
        <f>ROUND(E231*F231,2)</f>
        <v>0</v>
      </c>
      <c r="H231" s="235"/>
      <c r="I231" s="236">
        <f>ROUND(E231*H231,2)</f>
        <v>0</v>
      </c>
      <c r="J231" s="235"/>
      <c r="K231" s="236">
        <f>ROUND(E231*J231,2)</f>
        <v>0</v>
      </c>
      <c r="L231" s="236">
        <v>21</v>
      </c>
      <c r="M231" s="236">
        <f>G231*(1+L231/100)</f>
        <v>0</v>
      </c>
      <c r="N231" s="236">
        <v>3.2000000000000003E-4</v>
      </c>
      <c r="O231" s="236">
        <f>ROUND(E231*N231,2)</f>
        <v>0</v>
      </c>
      <c r="P231" s="236">
        <v>0</v>
      </c>
      <c r="Q231" s="236">
        <f>ROUND(E231*P231,2)</f>
        <v>0</v>
      </c>
      <c r="R231" s="236" t="s">
        <v>1438</v>
      </c>
      <c r="S231" s="236" t="s">
        <v>194</v>
      </c>
      <c r="T231" s="237" t="s">
        <v>194</v>
      </c>
      <c r="U231" s="222">
        <v>7.1999999999999995E-2</v>
      </c>
      <c r="V231" s="222">
        <f>ROUND(E231*U231,2)</f>
        <v>0.79</v>
      </c>
      <c r="W231" s="222"/>
      <c r="X231" s="222" t="s">
        <v>243</v>
      </c>
      <c r="Y231" s="212"/>
      <c r="Z231" s="212"/>
      <c r="AA231" s="212"/>
      <c r="AB231" s="212"/>
      <c r="AC231" s="212"/>
      <c r="AD231" s="212"/>
      <c r="AE231" s="212"/>
      <c r="AF231" s="212"/>
      <c r="AG231" s="212" t="s">
        <v>244</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62" t="s">
        <v>1450</v>
      </c>
      <c r="D232" s="252"/>
      <c r="E232" s="253">
        <v>10.9344</v>
      </c>
      <c r="F232" s="222"/>
      <c r="G232" s="22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307</v>
      </c>
      <c r="AH232" s="212">
        <v>5</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48"/>
      <c r="D233" s="242"/>
      <c r="E233" s="242"/>
      <c r="F233" s="242"/>
      <c r="G233" s="242"/>
      <c r="H233" s="222"/>
      <c r="I233" s="222"/>
      <c r="J233" s="222"/>
      <c r="K233" s="222"/>
      <c r="L233" s="222"/>
      <c r="M233" s="222"/>
      <c r="N233" s="222"/>
      <c r="O233" s="222"/>
      <c r="P233" s="222"/>
      <c r="Q233" s="222"/>
      <c r="R233" s="222"/>
      <c r="S233" s="222"/>
      <c r="T233" s="222"/>
      <c r="U233" s="222"/>
      <c r="V233" s="222"/>
      <c r="W233" s="222"/>
      <c r="X233" s="222"/>
      <c r="Y233" s="212"/>
      <c r="Z233" s="212"/>
      <c r="AA233" s="212"/>
      <c r="AB233" s="212"/>
      <c r="AC233" s="212"/>
      <c r="AD233" s="212"/>
      <c r="AE233" s="212"/>
      <c r="AF233" s="212"/>
      <c r="AG233" s="212" t="s">
        <v>200</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31">
        <v>51</v>
      </c>
      <c r="B234" s="232" t="s">
        <v>1453</v>
      </c>
      <c r="C234" s="245" t="s">
        <v>1454</v>
      </c>
      <c r="D234" s="233" t="s">
        <v>303</v>
      </c>
      <c r="E234" s="234">
        <v>13.872</v>
      </c>
      <c r="F234" s="235"/>
      <c r="G234" s="236">
        <f>ROUND(E234*F234,2)</f>
        <v>0</v>
      </c>
      <c r="H234" s="235"/>
      <c r="I234" s="236">
        <f>ROUND(E234*H234,2)</f>
        <v>0</v>
      </c>
      <c r="J234" s="235"/>
      <c r="K234" s="236">
        <f>ROUND(E234*J234,2)</f>
        <v>0</v>
      </c>
      <c r="L234" s="236">
        <v>21</v>
      </c>
      <c r="M234" s="236">
        <f>G234*(1+L234/100)</f>
        <v>0</v>
      </c>
      <c r="N234" s="236">
        <v>3.2000000000000003E-4</v>
      </c>
      <c r="O234" s="236">
        <f>ROUND(E234*N234,2)</f>
        <v>0</v>
      </c>
      <c r="P234" s="236">
        <v>0</v>
      </c>
      <c r="Q234" s="236">
        <f>ROUND(E234*P234,2)</f>
        <v>0</v>
      </c>
      <c r="R234" s="236" t="s">
        <v>1438</v>
      </c>
      <c r="S234" s="236" t="s">
        <v>194</v>
      </c>
      <c r="T234" s="237" t="s">
        <v>194</v>
      </c>
      <c r="U234" s="222">
        <v>0.11</v>
      </c>
      <c r="V234" s="222">
        <f>ROUND(E234*U234,2)</f>
        <v>1.53</v>
      </c>
      <c r="W234" s="222"/>
      <c r="X234" s="222" t="s">
        <v>243</v>
      </c>
      <c r="Y234" s="212"/>
      <c r="Z234" s="212"/>
      <c r="AA234" s="212"/>
      <c r="AB234" s="212"/>
      <c r="AC234" s="212"/>
      <c r="AD234" s="212"/>
      <c r="AE234" s="212"/>
      <c r="AF234" s="212"/>
      <c r="AG234" s="212" t="s">
        <v>244</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62" t="s">
        <v>1455</v>
      </c>
      <c r="D235" s="252"/>
      <c r="E235" s="253">
        <v>13.872</v>
      </c>
      <c r="F235" s="222"/>
      <c r="G235" s="222"/>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307</v>
      </c>
      <c r="AH235" s="212">
        <v>5</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48"/>
      <c r="D236" s="242"/>
      <c r="E236" s="242"/>
      <c r="F236" s="242"/>
      <c r="G236" s="24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200</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31">
        <v>52</v>
      </c>
      <c r="B237" s="232" t="s">
        <v>1456</v>
      </c>
      <c r="C237" s="245" t="s">
        <v>1457</v>
      </c>
      <c r="D237" s="233" t="s">
        <v>303</v>
      </c>
      <c r="E237" s="234">
        <v>13.872</v>
      </c>
      <c r="F237" s="235"/>
      <c r="G237" s="236">
        <f>ROUND(E237*F237,2)</f>
        <v>0</v>
      </c>
      <c r="H237" s="235"/>
      <c r="I237" s="236">
        <f>ROUND(E237*H237,2)</f>
        <v>0</v>
      </c>
      <c r="J237" s="235"/>
      <c r="K237" s="236">
        <f>ROUND(E237*J237,2)</f>
        <v>0</v>
      </c>
      <c r="L237" s="236">
        <v>21</v>
      </c>
      <c r="M237" s="236">
        <f>G237*(1+L237/100)</f>
        <v>0</v>
      </c>
      <c r="N237" s="236">
        <v>3.2000000000000003E-4</v>
      </c>
      <c r="O237" s="236">
        <f>ROUND(E237*N237,2)</f>
        <v>0</v>
      </c>
      <c r="P237" s="236">
        <v>0</v>
      </c>
      <c r="Q237" s="236">
        <f>ROUND(E237*P237,2)</f>
        <v>0</v>
      </c>
      <c r="R237" s="236" t="s">
        <v>1438</v>
      </c>
      <c r="S237" s="236" t="s">
        <v>194</v>
      </c>
      <c r="T237" s="237" t="s">
        <v>194</v>
      </c>
      <c r="U237" s="222">
        <v>0.14000000000000001</v>
      </c>
      <c r="V237" s="222">
        <f>ROUND(E237*U237,2)</f>
        <v>1.94</v>
      </c>
      <c r="W237" s="222"/>
      <c r="X237" s="222" t="s">
        <v>243</v>
      </c>
      <c r="Y237" s="212"/>
      <c r="Z237" s="212"/>
      <c r="AA237" s="212"/>
      <c r="AB237" s="212"/>
      <c r="AC237" s="212"/>
      <c r="AD237" s="212"/>
      <c r="AE237" s="212"/>
      <c r="AF237" s="212"/>
      <c r="AG237" s="212" t="s">
        <v>244</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2" t="s">
        <v>1455</v>
      </c>
      <c r="D238" s="252"/>
      <c r="E238" s="253">
        <v>13.872</v>
      </c>
      <c r="F238" s="222"/>
      <c r="G238" s="22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307</v>
      </c>
      <c r="AH238" s="212">
        <v>5</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48"/>
      <c r="D239" s="242"/>
      <c r="E239" s="242"/>
      <c r="F239" s="242"/>
      <c r="G239" s="24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200</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31">
        <v>53</v>
      </c>
      <c r="B240" s="232" t="s">
        <v>1458</v>
      </c>
      <c r="C240" s="245" t="s">
        <v>1459</v>
      </c>
      <c r="D240" s="233" t="s">
        <v>303</v>
      </c>
      <c r="E240" s="234">
        <v>10.9344</v>
      </c>
      <c r="F240" s="235"/>
      <c r="G240" s="236">
        <f>ROUND(E240*F240,2)</f>
        <v>0</v>
      </c>
      <c r="H240" s="235"/>
      <c r="I240" s="236">
        <f>ROUND(E240*H240,2)</f>
        <v>0</v>
      </c>
      <c r="J240" s="235"/>
      <c r="K240" s="236">
        <f>ROUND(E240*J240,2)</f>
        <v>0</v>
      </c>
      <c r="L240" s="236">
        <v>21</v>
      </c>
      <c r="M240" s="236">
        <f>G240*(1+L240/100)</f>
        <v>0</v>
      </c>
      <c r="N240" s="236">
        <v>0</v>
      </c>
      <c r="O240" s="236">
        <f>ROUND(E240*N240,2)</f>
        <v>0</v>
      </c>
      <c r="P240" s="236">
        <v>0</v>
      </c>
      <c r="Q240" s="236">
        <f>ROUND(E240*P240,2)</f>
        <v>0</v>
      </c>
      <c r="R240" s="236" t="s">
        <v>1438</v>
      </c>
      <c r="S240" s="236" t="s">
        <v>194</v>
      </c>
      <c r="T240" s="237" t="s">
        <v>194</v>
      </c>
      <c r="U240" s="222">
        <v>0.13</v>
      </c>
      <c r="V240" s="222">
        <f>ROUND(E240*U240,2)</f>
        <v>1.42</v>
      </c>
      <c r="W240" s="222"/>
      <c r="X240" s="222" t="s">
        <v>243</v>
      </c>
      <c r="Y240" s="212"/>
      <c r="Z240" s="212"/>
      <c r="AA240" s="212"/>
      <c r="AB240" s="212"/>
      <c r="AC240" s="212"/>
      <c r="AD240" s="212"/>
      <c r="AE240" s="212"/>
      <c r="AF240" s="212"/>
      <c r="AG240" s="212" t="s">
        <v>244</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46" t="s">
        <v>1460</v>
      </c>
      <c r="D241" s="238"/>
      <c r="E241" s="238"/>
      <c r="F241" s="238"/>
      <c r="G241" s="238"/>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198</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2" t="s">
        <v>1450</v>
      </c>
      <c r="D242" s="252"/>
      <c r="E242" s="253">
        <v>10.9344</v>
      </c>
      <c r="F242" s="222"/>
      <c r="G242" s="22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307</v>
      </c>
      <c r="AH242" s="212">
        <v>5</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48"/>
      <c r="D243" s="242"/>
      <c r="E243" s="242"/>
      <c r="F243" s="242"/>
      <c r="G243" s="242"/>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200</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31">
        <v>54</v>
      </c>
      <c r="B244" s="232" t="s">
        <v>1461</v>
      </c>
      <c r="C244" s="245" t="s">
        <v>1462</v>
      </c>
      <c r="D244" s="233" t="s">
        <v>303</v>
      </c>
      <c r="E244" s="234">
        <v>13.872</v>
      </c>
      <c r="F244" s="235"/>
      <c r="G244" s="236">
        <f>ROUND(E244*F244,2)</f>
        <v>0</v>
      </c>
      <c r="H244" s="235"/>
      <c r="I244" s="236">
        <f>ROUND(E244*H244,2)</f>
        <v>0</v>
      </c>
      <c r="J244" s="235"/>
      <c r="K244" s="236">
        <f>ROUND(E244*J244,2)</f>
        <v>0</v>
      </c>
      <c r="L244" s="236">
        <v>21</v>
      </c>
      <c r="M244" s="236">
        <f>G244*(1+L244/100)</f>
        <v>0</v>
      </c>
      <c r="N244" s="236">
        <v>0</v>
      </c>
      <c r="O244" s="236">
        <f>ROUND(E244*N244,2)</f>
        <v>0</v>
      </c>
      <c r="P244" s="236">
        <v>0</v>
      </c>
      <c r="Q244" s="236">
        <f>ROUND(E244*P244,2)</f>
        <v>0</v>
      </c>
      <c r="R244" s="236" t="s">
        <v>1438</v>
      </c>
      <c r="S244" s="236" t="s">
        <v>194</v>
      </c>
      <c r="T244" s="237" t="s">
        <v>194</v>
      </c>
      <c r="U244" s="222">
        <v>0.16</v>
      </c>
      <c r="V244" s="222">
        <f>ROUND(E244*U244,2)</f>
        <v>2.2200000000000002</v>
      </c>
      <c r="W244" s="222"/>
      <c r="X244" s="222" t="s">
        <v>243</v>
      </c>
      <c r="Y244" s="212"/>
      <c r="Z244" s="212"/>
      <c r="AA244" s="212"/>
      <c r="AB244" s="212"/>
      <c r="AC244" s="212"/>
      <c r="AD244" s="212"/>
      <c r="AE244" s="212"/>
      <c r="AF244" s="212"/>
      <c r="AG244" s="212" t="s">
        <v>244</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62" t="s">
        <v>1455</v>
      </c>
      <c r="D245" s="252"/>
      <c r="E245" s="253">
        <v>13.872</v>
      </c>
      <c r="F245" s="222"/>
      <c r="G245" s="222"/>
      <c r="H245" s="222"/>
      <c r="I245" s="222"/>
      <c r="J245" s="222"/>
      <c r="K245" s="222"/>
      <c r="L245" s="222"/>
      <c r="M245" s="222"/>
      <c r="N245" s="222"/>
      <c r="O245" s="222"/>
      <c r="P245" s="222"/>
      <c r="Q245" s="222"/>
      <c r="R245" s="222"/>
      <c r="S245" s="222"/>
      <c r="T245" s="222"/>
      <c r="U245" s="222"/>
      <c r="V245" s="222"/>
      <c r="W245" s="222"/>
      <c r="X245" s="222"/>
      <c r="Y245" s="212"/>
      <c r="Z245" s="212"/>
      <c r="AA245" s="212"/>
      <c r="AB245" s="212"/>
      <c r="AC245" s="212"/>
      <c r="AD245" s="212"/>
      <c r="AE245" s="212"/>
      <c r="AF245" s="212"/>
      <c r="AG245" s="212" t="s">
        <v>307</v>
      </c>
      <c r="AH245" s="212">
        <v>5</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48"/>
      <c r="D246" s="242"/>
      <c r="E246" s="242"/>
      <c r="F246" s="242"/>
      <c r="G246" s="24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200</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31">
        <v>55</v>
      </c>
      <c r="B247" s="232" t="s">
        <v>1463</v>
      </c>
      <c r="C247" s="245" t="s">
        <v>1464</v>
      </c>
      <c r="D247" s="233" t="s">
        <v>591</v>
      </c>
      <c r="E247" s="234">
        <v>23.12</v>
      </c>
      <c r="F247" s="235"/>
      <c r="G247" s="236">
        <f>ROUND(E247*F247,2)</f>
        <v>0</v>
      </c>
      <c r="H247" s="235"/>
      <c r="I247" s="236">
        <f>ROUND(E247*H247,2)</f>
        <v>0</v>
      </c>
      <c r="J247" s="235"/>
      <c r="K247" s="236">
        <f>ROUND(E247*J247,2)</f>
        <v>0</v>
      </c>
      <c r="L247" s="236">
        <v>21</v>
      </c>
      <c r="M247" s="236">
        <f>G247*(1+L247/100)</f>
        <v>0</v>
      </c>
      <c r="N247" s="236">
        <v>3.3E-4</v>
      </c>
      <c r="O247" s="236">
        <f>ROUND(E247*N247,2)</f>
        <v>0.01</v>
      </c>
      <c r="P247" s="236">
        <v>0</v>
      </c>
      <c r="Q247" s="236">
        <f>ROUND(E247*P247,2)</f>
        <v>0</v>
      </c>
      <c r="R247" s="236" t="s">
        <v>1438</v>
      </c>
      <c r="S247" s="236" t="s">
        <v>194</v>
      </c>
      <c r="T247" s="237" t="s">
        <v>194</v>
      </c>
      <c r="U247" s="222">
        <v>0.1</v>
      </c>
      <c r="V247" s="222">
        <f>ROUND(E247*U247,2)</f>
        <v>2.31</v>
      </c>
      <c r="W247" s="222"/>
      <c r="X247" s="222" t="s">
        <v>243</v>
      </c>
      <c r="Y247" s="212"/>
      <c r="Z247" s="212"/>
      <c r="AA247" s="212"/>
      <c r="AB247" s="212"/>
      <c r="AC247" s="212"/>
      <c r="AD247" s="212"/>
      <c r="AE247" s="212"/>
      <c r="AF247" s="212"/>
      <c r="AG247" s="212" t="s">
        <v>244</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2" t="s">
        <v>1465</v>
      </c>
      <c r="D248" s="252"/>
      <c r="E248" s="253">
        <v>23.12</v>
      </c>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307</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48"/>
      <c r="D249" s="242"/>
      <c r="E249" s="242"/>
      <c r="F249" s="242"/>
      <c r="G249" s="242"/>
      <c r="H249" s="222"/>
      <c r="I249" s="222"/>
      <c r="J249" s="222"/>
      <c r="K249" s="222"/>
      <c r="L249" s="222"/>
      <c r="M249" s="222"/>
      <c r="N249" s="222"/>
      <c r="O249" s="222"/>
      <c r="P249" s="222"/>
      <c r="Q249" s="222"/>
      <c r="R249" s="222"/>
      <c r="S249" s="222"/>
      <c r="T249" s="222"/>
      <c r="U249" s="222"/>
      <c r="V249" s="222"/>
      <c r="W249" s="222"/>
      <c r="X249" s="222"/>
      <c r="Y249" s="212"/>
      <c r="Z249" s="212"/>
      <c r="AA249" s="212"/>
      <c r="AB249" s="212"/>
      <c r="AC249" s="212"/>
      <c r="AD249" s="212"/>
      <c r="AE249" s="212"/>
      <c r="AF249" s="212"/>
      <c r="AG249" s="212" t="s">
        <v>200</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31">
        <v>56</v>
      </c>
      <c r="B250" s="232" t="s">
        <v>1466</v>
      </c>
      <c r="C250" s="245" t="s">
        <v>1467</v>
      </c>
      <c r="D250" s="233" t="s">
        <v>303</v>
      </c>
      <c r="E250" s="234">
        <v>28.527360000000002</v>
      </c>
      <c r="F250" s="235"/>
      <c r="G250" s="236">
        <f>ROUND(E250*F250,2)</f>
        <v>0</v>
      </c>
      <c r="H250" s="235"/>
      <c r="I250" s="236">
        <f>ROUND(E250*H250,2)</f>
        <v>0</v>
      </c>
      <c r="J250" s="235"/>
      <c r="K250" s="236">
        <f>ROUND(E250*J250,2)</f>
        <v>0</v>
      </c>
      <c r="L250" s="236">
        <v>21</v>
      </c>
      <c r="M250" s="236">
        <f>G250*(1+L250/100)</f>
        <v>0</v>
      </c>
      <c r="N250" s="236">
        <v>4.0000000000000002E-4</v>
      </c>
      <c r="O250" s="236">
        <f>ROUND(E250*N250,2)</f>
        <v>0.01</v>
      </c>
      <c r="P250" s="236">
        <v>0</v>
      </c>
      <c r="Q250" s="236">
        <f>ROUND(E250*P250,2)</f>
        <v>0</v>
      </c>
      <c r="R250" s="236" t="s">
        <v>552</v>
      </c>
      <c r="S250" s="236" t="s">
        <v>194</v>
      </c>
      <c r="T250" s="237" t="s">
        <v>194</v>
      </c>
      <c r="U250" s="222">
        <v>0</v>
      </c>
      <c r="V250" s="222">
        <f>ROUND(E250*U250,2)</f>
        <v>0</v>
      </c>
      <c r="W250" s="222"/>
      <c r="X250" s="222" t="s">
        <v>553</v>
      </c>
      <c r="Y250" s="212"/>
      <c r="Z250" s="212"/>
      <c r="AA250" s="212"/>
      <c r="AB250" s="212"/>
      <c r="AC250" s="212"/>
      <c r="AD250" s="212"/>
      <c r="AE250" s="212"/>
      <c r="AF250" s="212"/>
      <c r="AG250" s="212" t="s">
        <v>554</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62" t="s">
        <v>1468</v>
      </c>
      <c r="D251" s="252"/>
      <c r="E251" s="253">
        <v>28.527360000000002</v>
      </c>
      <c r="F251" s="222"/>
      <c r="G251" s="222"/>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307</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48"/>
      <c r="D252" s="242"/>
      <c r="E252" s="242"/>
      <c r="F252" s="242"/>
      <c r="G252" s="242"/>
      <c r="H252" s="222"/>
      <c r="I252" s="222"/>
      <c r="J252" s="222"/>
      <c r="K252" s="222"/>
      <c r="L252" s="222"/>
      <c r="M252" s="222"/>
      <c r="N252" s="222"/>
      <c r="O252" s="222"/>
      <c r="P252" s="222"/>
      <c r="Q252" s="222"/>
      <c r="R252" s="222"/>
      <c r="S252" s="222"/>
      <c r="T252" s="222"/>
      <c r="U252" s="222"/>
      <c r="V252" s="222"/>
      <c r="W252" s="222"/>
      <c r="X252" s="222"/>
      <c r="Y252" s="212"/>
      <c r="Z252" s="212"/>
      <c r="AA252" s="212"/>
      <c r="AB252" s="212"/>
      <c r="AC252" s="212"/>
      <c r="AD252" s="212"/>
      <c r="AE252" s="212"/>
      <c r="AF252" s="212"/>
      <c r="AG252" s="212" t="s">
        <v>200</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2.5" outlineLevel="1" x14ac:dyDescent="0.2">
      <c r="A253" s="231">
        <v>57</v>
      </c>
      <c r="B253" s="232" t="s">
        <v>1469</v>
      </c>
      <c r="C253" s="245" t="s">
        <v>1470</v>
      </c>
      <c r="D253" s="233" t="s">
        <v>591</v>
      </c>
      <c r="E253" s="234">
        <v>6.8327600000000004</v>
      </c>
      <c r="F253" s="235"/>
      <c r="G253" s="236">
        <f>ROUND(E253*F253,2)</f>
        <v>0</v>
      </c>
      <c r="H253" s="235"/>
      <c r="I253" s="236">
        <f>ROUND(E253*H253,2)</f>
        <v>0</v>
      </c>
      <c r="J253" s="235"/>
      <c r="K253" s="236">
        <f>ROUND(E253*J253,2)</f>
        <v>0</v>
      </c>
      <c r="L253" s="236">
        <v>21</v>
      </c>
      <c r="M253" s="236">
        <f>G253*(1+L253/100)</f>
        <v>0</v>
      </c>
      <c r="N253" s="236">
        <v>8.0000000000000004E-4</v>
      </c>
      <c r="O253" s="236">
        <f>ROUND(E253*N253,2)</f>
        <v>0.01</v>
      </c>
      <c r="P253" s="236">
        <v>0</v>
      </c>
      <c r="Q253" s="236">
        <f>ROUND(E253*P253,2)</f>
        <v>0</v>
      </c>
      <c r="R253" s="236" t="s">
        <v>552</v>
      </c>
      <c r="S253" s="236" t="s">
        <v>194</v>
      </c>
      <c r="T253" s="237" t="s">
        <v>194</v>
      </c>
      <c r="U253" s="222">
        <v>0</v>
      </c>
      <c r="V253" s="222">
        <f>ROUND(E253*U253,2)</f>
        <v>0</v>
      </c>
      <c r="W253" s="222"/>
      <c r="X253" s="222" t="s">
        <v>553</v>
      </c>
      <c r="Y253" s="212"/>
      <c r="Z253" s="212"/>
      <c r="AA253" s="212"/>
      <c r="AB253" s="212"/>
      <c r="AC253" s="212"/>
      <c r="AD253" s="212"/>
      <c r="AE253" s="212"/>
      <c r="AF253" s="212"/>
      <c r="AG253" s="212" t="s">
        <v>554</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62" t="s">
        <v>1471</v>
      </c>
      <c r="D254" s="252"/>
      <c r="E254" s="253"/>
      <c r="F254" s="222"/>
      <c r="G254" s="222"/>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307</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62" t="s">
        <v>1472</v>
      </c>
      <c r="D255" s="252"/>
      <c r="E255" s="253">
        <v>4.2410300000000003</v>
      </c>
      <c r="F255" s="222"/>
      <c r="G255" s="222"/>
      <c r="H255" s="222"/>
      <c r="I255" s="222"/>
      <c r="J255" s="222"/>
      <c r="K255" s="222"/>
      <c r="L255" s="222"/>
      <c r="M255" s="222"/>
      <c r="N255" s="222"/>
      <c r="O255" s="222"/>
      <c r="P255" s="222"/>
      <c r="Q255" s="222"/>
      <c r="R255" s="222"/>
      <c r="S255" s="222"/>
      <c r="T255" s="222"/>
      <c r="U255" s="222"/>
      <c r="V255" s="222"/>
      <c r="W255" s="222"/>
      <c r="X255" s="222"/>
      <c r="Y255" s="212"/>
      <c r="Z255" s="212"/>
      <c r="AA255" s="212"/>
      <c r="AB255" s="212"/>
      <c r="AC255" s="212"/>
      <c r="AD255" s="212"/>
      <c r="AE255" s="212"/>
      <c r="AF255" s="212"/>
      <c r="AG255" s="212" t="s">
        <v>307</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62" t="s">
        <v>1473</v>
      </c>
      <c r="D256" s="252"/>
      <c r="E256" s="253">
        <v>2.5917400000000002</v>
      </c>
      <c r="F256" s="222"/>
      <c r="G256" s="222"/>
      <c r="H256" s="222"/>
      <c r="I256" s="222"/>
      <c r="J256" s="222"/>
      <c r="K256" s="222"/>
      <c r="L256" s="222"/>
      <c r="M256" s="222"/>
      <c r="N256" s="222"/>
      <c r="O256" s="222"/>
      <c r="P256" s="222"/>
      <c r="Q256" s="222"/>
      <c r="R256" s="222"/>
      <c r="S256" s="222"/>
      <c r="T256" s="222"/>
      <c r="U256" s="222"/>
      <c r="V256" s="222"/>
      <c r="W256" s="222"/>
      <c r="X256" s="222"/>
      <c r="Y256" s="212"/>
      <c r="Z256" s="212"/>
      <c r="AA256" s="212"/>
      <c r="AB256" s="212"/>
      <c r="AC256" s="212"/>
      <c r="AD256" s="212"/>
      <c r="AE256" s="212"/>
      <c r="AF256" s="212"/>
      <c r="AG256" s="212" t="s">
        <v>307</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67" t="s">
        <v>484</v>
      </c>
      <c r="D257" s="258"/>
      <c r="E257" s="259">
        <v>6.8327600000000004</v>
      </c>
      <c r="F257" s="222"/>
      <c r="G257" s="222"/>
      <c r="H257" s="222"/>
      <c r="I257" s="222"/>
      <c r="J257" s="222"/>
      <c r="K257" s="222"/>
      <c r="L257" s="222"/>
      <c r="M257" s="222"/>
      <c r="N257" s="222"/>
      <c r="O257" s="222"/>
      <c r="P257" s="222"/>
      <c r="Q257" s="222"/>
      <c r="R257" s="222"/>
      <c r="S257" s="222"/>
      <c r="T257" s="222"/>
      <c r="U257" s="222"/>
      <c r="V257" s="222"/>
      <c r="W257" s="222"/>
      <c r="X257" s="222"/>
      <c r="Y257" s="212"/>
      <c r="Z257" s="212"/>
      <c r="AA257" s="212"/>
      <c r="AB257" s="212"/>
      <c r="AC257" s="212"/>
      <c r="AD257" s="212"/>
      <c r="AE257" s="212"/>
      <c r="AF257" s="212"/>
      <c r="AG257" s="212" t="s">
        <v>307</v>
      </c>
      <c r="AH257" s="212">
        <v>1</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48"/>
      <c r="D258" s="242"/>
      <c r="E258" s="242"/>
      <c r="F258" s="242"/>
      <c r="G258" s="242"/>
      <c r="H258" s="222"/>
      <c r="I258" s="222"/>
      <c r="J258" s="222"/>
      <c r="K258" s="222"/>
      <c r="L258" s="222"/>
      <c r="M258" s="222"/>
      <c r="N258" s="222"/>
      <c r="O258" s="222"/>
      <c r="P258" s="222"/>
      <c r="Q258" s="222"/>
      <c r="R258" s="222"/>
      <c r="S258" s="222"/>
      <c r="T258" s="222"/>
      <c r="U258" s="222"/>
      <c r="V258" s="222"/>
      <c r="W258" s="222"/>
      <c r="X258" s="222"/>
      <c r="Y258" s="212"/>
      <c r="Z258" s="212"/>
      <c r="AA258" s="212"/>
      <c r="AB258" s="212"/>
      <c r="AC258" s="212"/>
      <c r="AD258" s="212"/>
      <c r="AE258" s="212"/>
      <c r="AF258" s="212"/>
      <c r="AG258" s="212" t="s">
        <v>200</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2.5" outlineLevel="1" x14ac:dyDescent="0.2">
      <c r="A259" s="231">
        <v>58</v>
      </c>
      <c r="B259" s="232" t="s">
        <v>1474</v>
      </c>
      <c r="C259" s="245" t="s">
        <v>1475</v>
      </c>
      <c r="D259" s="233" t="s">
        <v>303</v>
      </c>
      <c r="E259" s="234">
        <v>14.85</v>
      </c>
      <c r="F259" s="235"/>
      <c r="G259" s="236">
        <f>ROUND(E259*F259,2)</f>
        <v>0</v>
      </c>
      <c r="H259" s="235"/>
      <c r="I259" s="236">
        <f>ROUND(E259*H259,2)</f>
        <v>0</v>
      </c>
      <c r="J259" s="235"/>
      <c r="K259" s="236">
        <f>ROUND(E259*J259,2)</f>
        <v>0</v>
      </c>
      <c r="L259" s="236">
        <v>21</v>
      </c>
      <c r="M259" s="236">
        <f>G259*(1+L259/100)</f>
        <v>0</v>
      </c>
      <c r="N259" s="236">
        <v>5.0000000000000001E-4</v>
      </c>
      <c r="O259" s="236">
        <f>ROUND(E259*N259,2)</f>
        <v>0.01</v>
      </c>
      <c r="P259" s="236">
        <v>0</v>
      </c>
      <c r="Q259" s="236">
        <f>ROUND(E259*P259,2)</f>
        <v>0</v>
      </c>
      <c r="R259" s="236" t="s">
        <v>552</v>
      </c>
      <c r="S259" s="236" t="s">
        <v>194</v>
      </c>
      <c r="T259" s="237" t="s">
        <v>194</v>
      </c>
      <c r="U259" s="222">
        <v>0</v>
      </c>
      <c r="V259" s="222">
        <f>ROUND(E259*U259,2)</f>
        <v>0</v>
      </c>
      <c r="W259" s="222"/>
      <c r="X259" s="222" t="s">
        <v>553</v>
      </c>
      <c r="Y259" s="212"/>
      <c r="Z259" s="212"/>
      <c r="AA259" s="212"/>
      <c r="AB259" s="212"/>
      <c r="AC259" s="212"/>
      <c r="AD259" s="212"/>
      <c r="AE259" s="212"/>
      <c r="AF259" s="212"/>
      <c r="AG259" s="212" t="s">
        <v>554</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62" t="s">
        <v>1476</v>
      </c>
      <c r="D260" s="252"/>
      <c r="E260" s="253">
        <v>14.85</v>
      </c>
      <c r="F260" s="222"/>
      <c r="G260" s="222"/>
      <c r="H260" s="222"/>
      <c r="I260" s="222"/>
      <c r="J260" s="222"/>
      <c r="K260" s="222"/>
      <c r="L260" s="222"/>
      <c r="M260" s="222"/>
      <c r="N260" s="222"/>
      <c r="O260" s="222"/>
      <c r="P260" s="222"/>
      <c r="Q260" s="222"/>
      <c r="R260" s="222"/>
      <c r="S260" s="222"/>
      <c r="T260" s="222"/>
      <c r="U260" s="222"/>
      <c r="V260" s="222"/>
      <c r="W260" s="222"/>
      <c r="X260" s="222"/>
      <c r="Y260" s="212"/>
      <c r="Z260" s="212"/>
      <c r="AA260" s="212"/>
      <c r="AB260" s="212"/>
      <c r="AC260" s="212"/>
      <c r="AD260" s="212"/>
      <c r="AE260" s="212"/>
      <c r="AF260" s="212"/>
      <c r="AG260" s="212" t="s">
        <v>307</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48"/>
      <c r="D261" s="242"/>
      <c r="E261" s="242"/>
      <c r="F261" s="242"/>
      <c r="G261" s="24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200</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v>59</v>
      </c>
      <c r="B262" s="220" t="s">
        <v>1477</v>
      </c>
      <c r="C262" s="271" t="s">
        <v>1478</v>
      </c>
      <c r="D262" s="221" t="s">
        <v>0</v>
      </c>
      <c r="E262" s="241"/>
      <c r="F262" s="223"/>
      <c r="G262" s="222">
        <f>ROUND(E262*F262,2)</f>
        <v>0</v>
      </c>
      <c r="H262" s="223"/>
      <c r="I262" s="222">
        <f>ROUND(E262*H262,2)</f>
        <v>0</v>
      </c>
      <c r="J262" s="223"/>
      <c r="K262" s="222">
        <f>ROUND(E262*J262,2)</f>
        <v>0</v>
      </c>
      <c r="L262" s="222">
        <v>21</v>
      </c>
      <c r="M262" s="222">
        <f>G262*(1+L262/100)</f>
        <v>0</v>
      </c>
      <c r="N262" s="222">
        <v>0</v>
      </c>
      <c r="O262" s="222">
        <f>ROUND(E262*N262,2)</f>
        <v>0</v>
      </c>
      <c r="P262" s="222">
        <v>0</v>
      </c>
      <c r="Q262" s="222">
        <f>ROUND(E262*P262,2)</f>
        <v>0</v>
      </c>
      <c r="R262" s="222" t="s">
        <v>1438</v>
      </c>
      <c r="S262" s="222" t="s">
        <v>194</v>
      </c>
      <c r="T262" s="222" t="s">
        <v>194</v>
      </c>
      <c r="U262" s="222">
        <v>0</v>
      </c>
      <c r="V262" s="222">
        <f>ROUND(E262*U262,2)</f>
        <v>0</v>
      </c>
      <c r="W262" s="222"/>
      <c r="X262" s="222" t="s">
        <v>736</v>
      </c>
      <c r="Y262" s="212"/>
      <c r="Z262" s="212"/>
      <c r="AA262" s="212"/>
      <c r="AB262" s="212"/>
      <c r="AC262" s="212"/>
      <c r="AD262" s="212"/>
      <c r="AE262" s="212"/>
      <c r="AF262" s="212"/>
      <c r="AG262" s="212" t="s">
        <v>737</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70" t="s">
        <v>1479</v>
      </c>
      <c r="D263" s="269"/>
      <c r="E263" s="269"/>
      <c r="F263" s="269"/>
      <c r="G263" s="269"/>
      <c r="H263" s="222"/>
      <c r="I263" s="222"/>
      <c r="J263" s="222"/>
      <c r="K263" s="222"/>
      <c r="L263" s="222"/>
      <c r="M263" s="222"/>
      <c r="N263" s="222"/>
      <c r="O263" s="222"/>
      <c r="P263" s="222"/>
      <c r="Q263" s="222"/>
      <c r="R263" s="222"/>
      <c r="S263" s="222"/>
      <c r="T263" s="222"/>
      <c r="U263" s="222"/>
      <c r="V263" s="222"/>
      <c r="W263" s="222"/>
      <c r="X263" s="222"/>
      <c r="Y263" s="212"/>
      <c r="Z263" s="212"/>
      <c r="AA263" s="212"/>
      <c r="AB263" s="212"/>
      <c r="AC263" s="212"/>
      <c r="AD263" s="212"/>
      <c r="AE263" s="212"/>
      <c r="AF263" s="212"/>
      <c r="AG263" s="212" t="s">
        <v>311</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48"/>
      <c r="D264" s="242"/>
      <c r="E264" s="242"/>
      <c r="F264" s="242"/>
      <c r="G264" s="242"/>
      <c r="H264" s="222"/>
      <c r="I264" s="222"/>
      <c r="J264" s="222"/>
      <c r="K264" s="222"/>
      <c r="L264" s="222"/>
      <c r="M264" s="222"/>
      <c r="N264" s="222"/>
      <c r="O264" s="222"/>
      <c r="P264" s="222"/>
      <c r="Q264" s="222"/>
      <c r="R264" s="222"/>
      <c r="S264" s="222"/>
      <c r="T264" s="222"/>
      <c r="U264" s="222"/>
      <c r="V264" s="222"/>
      <c r="W264" s="222"/>
      <c r="X264" s="222"/>
      <c r="Y264" s="212"/>
      <c r="Z264" s="212"/>
      <c r="AA264" s="212"/>
      <c r="AB264" s="212"/>
      <c r="AC264" s="212"/>
      <c r="AD264" s="212"/>
      <c r="AE264" s="212"/>
      <c r="AF264" s="212"/>
      <c r="AG264" s="212" t="s">
        <v>200</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x14ac:dyDescent="0.2">
      <c r="A265" s="225" t="s">
        <v>189</v>
      </c>
      <c r="B265" s="226" t="s">
        <v>146</v>
      </c>
      <c r="C265" s="244" t="s">
        <v>147</v>
      </c>
      <c r="D265" s="227"/>
      <c r="E265" s="228"/>
      <c r="F265" s="229"/>
      <c r="G265" s="229">
        <f>SUMIF(AG266:AG275,"&lt;&gt;NOR",G266:G275)</f>
        <v>0</v>
      </c>
      <c r="H265" s="229"/>
      <c r="I265" s="229">
        <f>SUM(I266:I275)</f>
        <v>0</v>
      </c>
      <c r="J265" s="229"/>
      <c r="K265" s="229">
        <f>SUM(K266:K275)</f>
        <v>0</v>
      </c>
      <c r="L265" s="229"/>
      <c r="M265" s="229">
        <f>SUM(M266:M275)</f>
        <v>0</v>
      </c>
      <c r="N265" s="229"/>
      <c r="O265" s="229">
        <f>SUM(O266:O275)</f>
        <v>0.03</v>
      </c>
      <c r="P265" s="229"/>
      <c r="Q265" s="229">
        <f>SUM(Q266:Q275)</f>
        <v>0</v>
      </c>
      <c r="R265" s="229"/>
      <c r="S265" s="229"/>
      <c r="T265" s="230"/>
      <c r="U265" s="224"/>
      <c r="V265" s="224">
        <f>SUM(V266:V275)</f>
        <v>2.27</v>
      </c>
      <c r="W265" s="224"/>
      <c r="X265" s="224"/>
      <c r="AG265" t="s">
        <v>190</v>
      </c>
    </row>
    <row r="266" spans="1:60" outlineLevel="1" x14ac:dyDescent="0.2">
      <c r="A266" s="231">
        <v>60</v>
      </c>
      <c r="B266" s="232" t="s">
        <v>1480</v>
      </c>
      <c r="C266" s="245" t="s">
        <v>1481</v>
      </c>
      <c r="D266" s="233" t="s">
        <v>303</v>
      </c>
      <c r="E266" s="234">
        <v>8.1120000000000001</v>
      </c>
      <c r="F266" s="235"/>
      <c r="G266" s="236">
        <f>ROUND(E266*F266,2)</f>
        <v>0</v>
      </c>
      <c r="H266" s="235"/>
      <c r="I266" s="236">
        <f>ROUND(E266*H266,2)</f>
        <v>0</v>
      </c>
      <c r="J266" s="235"/>
      <c r="K266" s="236">
        <f>ROUND(E266*J266,2)</f>
        <v>0</v>
      </c>
      <c r="L266" s="236">
        <v>21</v>
      </c>
      <c r="M266" s="236">
        <f>G266*(1+L266/100)</f>
        <v>0</v>
      </c>
      <c r="N266" s="236">
        <v>3.0000000000000001E-3</v>
      </c>
      <c r="O266" s="236">
        <f>ROUND(E266*N266,2)</f>
        <v>0.02</v>
      </c>
      <c r="P266" s="236">
        <v>0</v>
      </c>
      <c r="Q266" s="236">
        <f>ROUND(E266*P266,2)</f>
        <v>0</v>
      </c>
      <c r="R266" s="236" t="s">
        <v>1482</v>
      </c>
      <c r="S266" s="236" t="s">
        <v>194</v>
      </c>
      <c r="T266" s="237" t="s">
        <v>194</v>
      </c>
      <c r="U266" s="222">
        <v>0.28000000000000003</v>
      </c>
      <c r="V266" s="222">
        <f>ROUND(E266*U266,2)</f>
        <v>2.27</v>
      </c>
      <c r="W266" s="222"/>
      <c r="X266" s="222" t="s">
        <v>243</v>
      </c>
      <c r="Y266" s="212"/>
      <c r="Z266" s="212"/>
      <c r="AA266" s="212"/>
      <c r="AB266" s="212"/>
      <c r="AC266" s="212"/>
      <c r="AD266" s="212"/>
      <c r="AE266" s="212"/>
      <c r="AF266" s="212"/>
      <c r="AG266" s="212" t="s">
        <v>244</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46" t="s">
        <v>1483</v>
      </c>
      <c r="D267" s="238"/>
      <c r="E267" s="238"/>
      <c r="F267" s="238"/>
      <c r="G267" s="238"/>
      <c r="H267" s="222"/>
      <c r="I267" s="222"/>
      <c r="J267" s="222"/>
      <c r="K267" s="222"/>
      <c r="L267" s="222"/>
      <c r="M267" s="222"/>
      <c r="N267" s="222"/>
      <c r="O267" s="222"/>
      <c r="P267" s="222"/>
      <c r="Q267" s="222"/>
      <c r="R267" s="222"/>
      <c r="S267" s="222"/>
      <c r="T267" s="222"/>
      <c r="U267" s="222"/>
      <c r="V267" s="222"/>
      <c r="W267" s="222"/>
      <c r="X267" s="222"/>
      <c r="Y267" s="212"/>
      <c r="Z267" s="212"/>
      <c r="AA267" s="212"/>
      <c r="AB267" s="212"/>
      <c r="AC267" s="212"/>
      <c r="AD267" s="212"/>
      <c r="AE267" s="212"/>
      <c r="AF267" s="212"/>
      <c r="AG267" s="212" t="s">
        <v>198</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39" t="str">
        <f>C267</f>
        <v>Očištění povrchu stěny od prachu, nařezání izolačních desek na požadovaný rozměr, nanesení lepicího tmelu, osazení desek.</v>
      </c>
      <c r="BB267" s="212"/>
      <c r="BC267" s="212"/>
      <c r="BD267" s="212"/>
      <c r="BE267" s="212"/>
      <c r="BF267" s="212"/>
      <c r="BG267" s="212"/>
      <c r="BH267" s="212"/>
    </row>
    <row r="268" spans="1:60" outlineLevel="1" x14ac:dyDescent="0.2">
      <c r="A268" s="219"/>
      <c r="B268" s="220"/>
      <c r="C268" s="262" t="s">
        <v>1484</v>
      </c>
      <c r="D268" s="252"/>
      <c r="E268" s="253">
        <v>8.1120000000000001</v>
      </c>
      <c r="F268" s="222"/>
      <c r="G268" s="222"/>
      <c r="H268" s="222"/>
      <c r="I268" s="222"/>
      <c r="J268" s="222"/>
      <c r="K268" s="222"/>
      <c r="L268" s="222"/>
      <c r="M268" s="222"/>
      <c r="N268" s="222"/>
      <c r="O268" s="222"/>
      <c r="P268" s="222"/>
      <c r="Q268" s="222"/>
      <c r="R268" s="222"/>
      <c r="S268" s="222"/>
      <c r="T268" s="222"/>
      <c r="U268" s="222"/>
      <c r="V268" s="222"/>
      <c r="W268" s="222"/>
      <c r="X268" s="222"/>
      <c r="Y268" s="212"/>
      <c r="Z268" s="212"/>
      <c r="AA268" s="212"/>
      <c r="AB268" s="212"/>
      <c r="AC268" s="212"/>
      <c r="AD268" s="212"/>
      <c r="AE268" s="212"/>
      <c r="AF268" s="212"/>
      <c r="AG268" s="212" t="s">
        <v>307</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48"/>
      <c r="D269" s="242"/>
      <c r="E269" s="242"/>
      <c r="F269" s="242"/>
      <c r="G269" s="242"/>
      <c r="H269" s="222"/>
      <c r="I269" s="222"/>
      <c r="J269" s="222"/>
      <c r="K269" s="222"/>
      <c r="L269" s="222"/>
      <c r="M269" s="222"/>
      <c r="N269" s="222"/>
      <c r="O269" s="222"/>
      <c r="P269" s="222"/>
      <c r="Q269" s="222"/>
      <c r="R269" s="222"/>
      <c r="S269" s="222"/>
      <c r="T269" s="222"/>
      <c r="U269" s="222"/>
      <c r="V269" s="222"/>
      <c r="W269" s="222"/>
      <c r="X269" s="222"/>
      <c r="Y269" s="212"/>
      <c r="Z269" s="212"/>
      <c r="AA269" s="212"/>
      <c r="AB269" s="212"/>
      <c r="AC269" s="212"/>
      <c r="AD269" s="212"/>
      <c r="AE269" s="212"/>
      <c r="AF269" s="212"/>
      <c r="AG269" s="212" t="s">
        <v>200</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ht="33.75" outlineLevel="1" x14ac:dyDescent="0.2">
      <c r="A270" s="231">
        <v>61</v>
      </c>
      <c r="B270" s="232" t="s">
        <v>1485</v>
      </c>
      <c r="C270" s="245" t="s">
        <v>1486</v>
      </c>
      <c r="D270" s="233" t="s">
        <v>303</v>
      </c>
      <c r="E270" s="234">
        <v>8.5175999999999998</v>
      </c>
      <c r="F270" s="235"/>
      <c r="G270" s="236">
        <f>ROUND(E270*F270,2)</f>
        <v>0</v>
      </c>
      <c r="H270" s="235"/>
      <c r="I270" s="236">
        <f>ROUND(E270*H270,2)</f>
        <v>0</v>
      </c>
      <c r="J270" s="235"/>
      <c r="K270" s="236">
        <f>ROUND(E270*J270,2)</f>
        <v>0</v>
      </c>
      <c r="L270" s="236">
        <v>21</v>
      </c>
      <c r="M270" s="236">
        <f>G270*(1+L270/100)</f>
        <v>0</v>
      </c>
      <c r="N270" s="236">
        <v>1.5E-3</v>
      </c>
      <c r="O270" s="236">
        <f>ROUND(E270*N270,2)</f>
        <v>0.01</v>
      </c>
      <c r="P270" s="236">
        <v>0</v>
      </c>
      <c r="Q270" s="236">
        <f>ROUND(E270*P270,2)</f>
        <v>0</v>
      </c>
      <c r="R270" s="236" t="s">
        <v>552</v>
      </c>
      <c r="S270" s="236" t="s">
        <v>194</v>
      </c>
      <c r="T270" s="237" t="s">
        <v>194</v>
      </c>
      <c r="U270" s="222">
        <v>0</v>
      </c>
      <c r="V270" s="222">
        <f>ROUND(E270*U270,2)</f>
        <v>0</v>
      </c>
      <c r="W270" s="222"/>
      <c r="X270" s="222" t="s">
        <v>553</v>
      </c>
      <c r="Y270" s="212"/>
      <c r="Z270" s="212"/>
      <c r="AA270" s="212"/>
      <c r="AB270" s="212"/>
      <c r="AC270" s="212"/>
      <c r="AD270" s="212"/>
      <c r="AE270" s="212"/>
      <c r="AF270" s="212"/>
      <c r="AG270" s="212" t="s">
        <v>554</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62" t="s">
        <v>1487</v>
      </c>
      <c r="D271" s="252"/>
      <c r="E271" s="253">
        <v>8.5175999999999998</v>
      </c>
      <c r="F271" s="222"/>
      <c r="G271" s="222"/>
      <c r="H271" s="222"/>
      <c r="I271" s="222"/>
      <c r="J271" s="222"/>
      <c r="K271" s="222"/>
      <c r="L271" s="222"/>
      <c r="M271" s="222"/>
      <c r="N271" s="222"/>
      <c r="O271" s="222"/>
      <c r="P271" s="222"/>
      <c r="Q271" s="222"/>
      <c r="R271" s="222"/>
      <c r="S271" s="222"/>
      <c r="T271" s="222"/>
      <c r="U271" s="222"/>
      <c r="V271" s="222"/>
      <c r="W271" s="222"/>
      <c r="X271" s="222"/>
      <c r="Y271" s="212"/>
      <c r="Z271" s="212"/>
      <c r="AA271" s="212"/>
      <c r="AB271" s="212"/>
      <c r="AC271" s="212"/>
      <c r="AD271" s="212"/>
      <c r="AE271" s="212"/>
      <c r="AF271" s="212"/>
      <c r="AG271" s="212" t="s">
        <v>307</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48"/>
      <c r="D272" s="242"/>
      <c r="E272" s="242"/>
      <c r="F272" s="242"/>
      <c r="G272" s="242"/>
      <c r="H272" s="222"/>
      <c r="I272" s="222"/>
      <c r="J272" s="222"/>
      <c r="K272" s="222"/>
      <c r="L272" s="222"/>
      <c r="M272" s="222"/>
      <c r="N272" s="222"/>
      <c r="O272" s="222"/>
      <c r="P272" s="222"/>
      <c r="Q272" s="222"/>
      <c r="R272" s="222"/>
      <c r="S272" s="222"/>
      <c r="T272" s="222"/>
      <c r="U272" s="222"/>
      <c r="V272" s="222"/>
      <c r="W272" s="222"/>
      <c r="X272" s="222"/>
      <c r="Y272" s="212"/>
      <c r="Z272" s="212"/>
      <c r="AA272" s="212"/>
      <c r="AB272" s="212"/>
      <c r="AC272" s="212"/>
      <c r="AD272" s="212"/>
      <c r="AE272" s="212"/>
      <c r="AF272" s="212"/>
      <c r="AG272" s="212" t="s">
        <v>200</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v>62</v>
      </c>
      <c r="B273" s="220" t="s">
        <v>1488</v>
      </c>
      <c r="C273" s="271" t="s">
        <v>1489</v>
      </c>
      <c r="D273" s="221" t="s">
        <v>0</v>
      </c>
      <c r="E273" s="241"/>
      <c r="F273" s="223"/>
      <c r="G273" s="222">
        <f>ROUND(E273*F273,2)</f>
        <v>0</v>
      </c>
      <c r="H273" s="223"/>
      <c r="I273" s="222">
        <f>ROUND(E273*H273,2)</f>
        <v>0</v>
      </c>
      <c r="J273" s="223"/>
      <c r="K273" s="222">
        <f>ROUND(E273*J273,2)</f>
        <v>0</v>
      </c>
      <c r="L273" s="222">
        <v>21</v>
      </c>
      <c r="M273" s="222">
        <f>G273*(1+L273/100)</f>
        <v>0</v>
      </c>
      <c r="N273" s="222">
        <v>0</v>
      </c>
      <c r="O273" s="222">
        <f>ROUND(E273*N273,2)</f>
        <v>0</v>
      </c>
      <c r="P273" s="222">
        <v>0</v>
      </c>
      <c r="Q273" s="222">
        <f>ROUND(E273*P273,2)</f>
        <v>0</v>
      </c>
      <c r="R273" s="222" t="s">
        <v>1482</v>
      </c>
      <c r="S273" s="222" t="s">
        <v>194</v>
      </c>
      <c r="T273" s="222" t="s">
        <v>194</v>
      </c>
      <c r="U273" s="222">
        <v>0</v>
      </c>
      <c r="V273" s="222">
        <f>ROUND(E273*U273,2)</f>
        <v>0</v>
      </c>
      <c r="W273" s="222"/>
      <c r="X273" s="222" t="s">
        <v>736</v>
      </c>
      <c r="Y273" s="212"/>
      <c r="Z273" s="212"/>
      <c r="AA273" s="212"/>
      <c r="AB273" s="212"/>
      <c r="AC273" s="212"/>
      <c r="AD273" s="212"/>
      <c r="AE273" s="212"/>
      <c r="AF273" s="212"/>
      <c r="AG273" s="212" t="s">
        <v>737</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70" t="s">
        <v>1490</v>
      </c>
      <c r="D274" s="269"/>
      <c r="E274" s="269"/>
      <c r="F274" s="269"/>
      <c r="G274" s="269"/>
      <c r="H274" s="222"/>
      <c r="I274" s="222"/>
      <c r="J274" s="222"/>
      <c r="K274" s="222"/>
      <c r="L274" s="222"/>
      <c r="M274" s="222"/>
      <c r="N274" s="222"/>
      <c r="O274" s="222"/>
      <c r="P274" s="222"/>
      <c r="Q274" s="222"/>
      <c r="R274" s="222"/>
      <c r="S274" s="222"/>
      <c r="T274" s="222"/>
      <c r="U274" s="222"/>
      <c r="V274" s="222"/>
      <c r="W274" s="222"/>
      <c r="X274" s="222"/>
      <c r="Y274" s="212"/>
      <c r="Z274" s="212"/>
      <c r="AA274" s="212"/>
      <c r="AB274" s="212"/>
      <c r="AC274" s="212"/>
      <c r="AD274" s="212"/>
      <c r="AE274" s="212"/>
      <c r="AF274" s="212"/>
      <c r="AG274" s="212" t="s">
        <v>311</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48"/>
      <c r="D275" s="242"/>
      <c r="E275" s="242"/>
      <c r="F275" s="242"/>
      <c r="G275" s="242"/>
      <c r="H275" s="222"/>
      <c r="I275" s="222"/>
      <c r="J275" s="222"/>
      <c r="K275" s="222"/>
      <c r="L275" s="222"/>
      <c r="M275" s="222"/>
      <c r="N275" s="222"/>
      <c r="O275" s="222"/>
      <c r="P275" s="222"/>
      <c r="Q275" s="222"/>
      <c r="R275" s="222"/>
      <c r="S275" s="222"/>
      <c r="T275" s="222"/>
      <c r="U275" s="222"/>
      <c r="V275" s="222"/>
      <c r="W275" s="222"/>
      <c r="X275" s="222"/>
      <c r="Y275" s="212"/>
      <c r="Z275" s="212"/>
      <c r="AA275" s="212"/>
      <c r="AB275" s="212"/>
      <c r="AC275" s="212"/>
      <c r="AD275" s="212"/>
      <c r="AE275" s="212"/>
      <c r="AF275" s="212"/>
      <c r="AG275" s="212" t="s">
        <v>200</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x14ac:dyDescent="0.2">
      <c r="A276" s="225" t="s">
        <v>189</v>
      </c>
      <c r="B276" s="226" t="s">
        <v>148</v>
      </c>
      <c r="C276" s="244" t="s">
        <v>149</v>
      </c>
      <c r="D276" s="227"/>
      <c r="E276" s="228"/>
      <c r="F276" s="229"/>
      <c r="G276" s="229">
        <f>SUMIF(AG277:AG285,"&lt;&gt;NOR",G277:G285)</f>
        <v>0</v>
      </c>
      <c r="H276" s="229"/>
      <c r="I276" s="229">
        <f>SUM(I277:I285)</f>
        <v>0</v>
      </c>
      <c r="J276" s="229"/>
      <c r="K276" s="229">
        <f>SUM(K277:K285)</f>
        <v>0</v>
      </c>
      <c r="L276" s="229"/>
      <c r="M276" s="229">
        <f>SUM(M277:M285)</f>
        <v>0</v>
      </c>
      <c r="N276" s="229"/>
      <c r="O276" s="229">
        <f>SUM(O277:O285)</f>
        <v>0</v>
      </c>
      <c r="P276" s="229"/>
      <c r="Q276" s="229">
        <f>SUM(Q277:Q285)</f>
        <v>0</v>
      </c>
      <c r="R276" s="229"/>
      <c r="S276" s="229"/>
      <c r="T276" s="230"/>
      <c r="U276" s="224"/>
      <c r="V276" s="224">
        <f>SUM(V277:V285)</f>
        <v>0</v>
      </c>
      <c r="W276" s="224"/>
      <c r="X276" s="224"/>
      <c r="AG276" t="s">
        <v>190</v>
      </c>
    </row>
    <row r="277" spans="1:60" ht="22.5" outlineLevel="1" x14ac:dyDescent="0.2">
      <c r="A277" s="231">
        <v>63</v>
      </c>
      <c r="B277" s="232" t="s">
        <v>1491</v>
      </c>
      <c r="C277" s="245" t="s">
        <v>1492</v>
      </c>
      <c r="D277" s="233" t="s">
        <v>649</v>
      </c>
      <c r="E277" s="234">
        <v>2</v>
      </c>
      <c r="F277" s="235"/>
      <c r="G277" s="236">
        <f>ROUND(E277*F277,2)</f>
        <v>0</v>
      </c>
      <c r="H277" s="235"/>
      <c r="I277" s="236">
        <f>ROUND(E277*H277,2)</f>
        <v>0</v>
      </c>
      <c r="J277" s="235"/>
      <c r="K277" s="236">
        <f>ROUND(E277*J277,2)</f>
        <v>0</v>
      </c>
      <c r="L277" s="236">
        <v>21</v>
      </c>
      <c r="M277" s="236">
        <f>G277*(1+L277/100)</f>
        <v>0</v>
      </c>
      <c r="N277" s="236">
        <v>0</v>
      </c>
      <c r="O277" s="236">
        <f>ROUND(E277*N277,2)</f>
        <v>0</v>
      </c>
      <c r="P277" s="236">
        <v>0</v>
      </c>
      <c r="Q277" s="236">
        <f>ROUND(E277*P277,2)</f>
        <v>0</v>
      </c>
      <c r="R277" s="236"/>
      <c r="S277" s="236" t="s">
        <v>242</v>
      </c>
      <c r="T277" s="237" t="s">
        <v>195</v>
      </c>
      <c r="U277" s="222">
        <v>0</v>
      </c>
      <c r="V277" s="222">
        <f>ROUND(E277*U277,2)</f>
        <v>0</v>
      </c>
      <c r="W277" s="222"/>
      <c r="X277" s="222" t="s">
        <v>243</v>
      </c>
      <c r="Y277" s="212"/>
      <c r="Z277" s="212"/>
      <c r="AA277" s="212"/>
      <c r="AB277" s="212"/>
      <c r="AC277" s="212"/>
      <c r="AD277" s="212"/>
      <c r="AE277" s="212"/>
      <c r="AF277" s="212"/>
      <c r="AG277" s="212" t="s">
        <v>244</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101.25" outlineLevel="1" x14ac:dyDescent="0.2">
      <c r="A278" s="219"/>
      <c r="B278" s="220"/>
      <c r="C278" s="246" t="s">
        <v>1493</v>
      </c>
      <c r="D278" s="238"/>
      <c r="E278" s="238"/>
      <c r="F278" s="238"/>
      <c r="G278" s="238"/>
      <c r="H278" s="222"/>
      <c r="I278" s="222"/>
      <c r="J278" s="222"/>
      <c r="K278" s="222"/>
      <c r="L278" s="222"/>
      <c r="M278" s="222"/>
      <c r="N278" s="222"/>
      <c r="O278" s="222"/>
      <c r="P278" s="222"/>
      <c r="Q278" s="222"/>
      <c r="R278" s="222"/>
      <c r="S278" s="222"/>
      <c r="T278" s="222"/>
      <c r="U278" s="222"/>
      <c r="V278" s="222"/>
      <c r="W278" s="222"/>
      <c r="X278" s="222"/>
      <c r="Y278" s="212"/>
      <c r="Z278" s="212"/>
      <c r="AA278" s="212"/>
      <c r="AB278" s="212"/>
      <c r="AC278" s="212"/>
      <c r="AD278" s="212"/>
      <c r="AE278" s="212"/>
      <c r="AF278" s="212"/>
      <c r="AG278" s="212" t="s">
        <v>198</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39" t="str">
        <f>C278</f>
        <v>OTEVÍRAVÝ DEŠŤUJISTÝ POKLOP S VYVÝŠENÝM RÁMEM (PŘISAZENÝ SHORA NA ZHLAVÍ VSTUPNÍHO KOMÍNKU), PRO OTVOR O SVĚTLÉ VELIKOSTI 900/700 mm - ZE SKLOLAMINÁTOVÉHO KOMPOZITU  OTEVÍRAVÝ KRYT BUDE S PROTISKLUZNOU ÚPRAVOU NA HORNÍM LÍCI, S VĚTRACÍM KOMÍNKEM, S MANIPULAČNÍM MADLEM, K RÁMU BUDE PŘIPEVNĚN DVĚMA OTOČNÝMI PANTY,  OBVODOVÝ RÁM PODTMELIT SILIKONOVÝM TMELEM, A KOTVIT DO HORNÍHO LÍCE BETONOVÉ KONSTRUKCE POMOCÍ CHEMICKÝCH KOTEV M10 Z NEREZOVÉ OCELI. S RÁMEM BUDE KRYT SPOJEN OTOČNÝMI ZÁVĚSY A TÁHLEM KOMBINOVANÝM SE VZPĚROU PRO ZAJIŠTĚNÍ KRYTU V OTEVŘENÉ POLOZE (cca POD ÚHLEM 125°). UZAVŘENÝ KRYT BUDE V RÁMU UZAMYKATELNÝ JAZÝČKOVÝM ZÁMKEM DO VENKOVNÍHO PROSTŘEDÍ OVLÁDANÝ ŠESTIHRANEM (SOUČÁST DODÁVKY). NOSNOST MIN. 3,5 kN/m2, MAX. PRŮHYB NESMÍ BÝT VĚTŠÍ NEŽ 10 mm NEBO NEŽ 1/200 ROZPĚTÍ , MAX. PRŮHYB NESMÍ BÝT VĚTŠÍ NEŽ 10 mm NEBO NEŽ 1/200 ROZPĚTÍ KOVOVÉ PRVKY ZHOTOVIT Z NEREZOVÉ AUSTENITICKÉ OCELI MIN. JAKOSTI X5CrNi 18-10 (1.4301) DLE EN 10088-1.</v>
      </c>
      <c r="BB278" s="212"/>
      <c r="BC278" s="212"/>
      <c r="BD278" s="212"/>
      <c r="BE278" s="212"/>
      <c r="BF278" s="212"/>
      <c r="BG278" s="212"/>
      <c r="BH278" s="212"/>
    </row>
    <row r="279" spans="1:60" outlineLevel="1" x14ac:dyDescent="0.2">
      <c r="A279" s="219"/>
      <c r="B279" s="220"/>
      <c r="C279" s="248"/>
      <c r="D279" s="242"/>
      <c r="E279" s="242"/>
      <c r="F279" s="242"/>
      <c r="G279" s="242"/>
      <c r="H279" s="222"/>
      <c r="I279" s="222"/>
      <c r="J279" s="222"/>
      <c r="K279" s="222"/>
      <c r="L279" s="222"/>
      <c r="M279" s="222"/>
      <c r="N279" s="222"/>
      <c r="O279" s="222"/>
      <c r="P279" s="222"/>
      <c r="Q279" s="222"/>
      <c r="R279" s="222"/>
      <c r="S279" s="222"/>
      <c r="T279" s="222"/>
      <c r="U279" s="222"/>
      <c r="V279" s="222"/>
      <c r="W279" s="222"/>
      <c r="X279" s="222"/>
      <c r="Y279" s="212"/>
      <c r="Z279" s="212"/>
      <c r="AA279" s="212"/>
      <c r="AB279" s="212"/>
      <c r="AC279" s="212"/>
      <c r="AD279" s="212"/>
      <c r="AE279" s="212"/>
      <c r="AF279" s="212"/>
      <c r="AG279" s="212" t="s">
        <v>200</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31">
        <v>64</v>
      </c>
      <c r="B280" s="232" t="s">
        <v>1494</v>
      </c>
      <c r="C280" s="245" t="s">
        <v>1495</v>
      </c>
      <c r="D280" s="233" t="s">
        <v>649</v>
      </c>
      <c r="E280" s="234">
        <v>1</v>
      </c>
      <c r="F280" s="235"/>
      <c r="G280" s="236">
        <f>ROUND(E280*F280,2)</f>
        <v>0</v>
      </c>
      <c r="H280" s="235"/>
      <c r="I280" s="236">
        <f>ROUND(E280*H280,2)</f>
        <v>0</v>
      </c>
      <c r="J280" s="235"/>
      <c r="K280" s="236">
        <f>ROUND(E280*J280,2)</f>
        <v>0</v>
      </c>
      <c r="L280" s="236">
        <v>21</v>
      </c>
      <c r="M280" s="236">
        <f>G280*(1+L280/100)</f>
        <v>0</v>
      </c>
      <c r="N280" s="236">
        <v>0</v>
      </c>
      <c r="O280" s="236">
        <f>ROUND(E280*N280,2)</f>
        <v>0</v>
      </c>
      <c r="P280" s="236">
        <v>0</v>
      </c>
      <c r="Q280" s="236">
        <f>ROUND(E280*P280,2)</f>
        <v>0</v>
      </c>
      <c r="R280" s="236"/>
      <c r="S280" s="236" t="s">
        <v>242</v>
      </c>
      <c r="T280" s="237" t="s">
        <v>195</v>
      </c>
      <c r="U280" s="222">
        <v>0</v>
      </c>
      <c r="V280" s="222">
        <f>ROUND(E280*U280,2)</f>
        <v>0</v>
      </c>
      <c r="W280" s="222"/>
      <c r="X280" s="222" t="s">
        <v>243</v>
      </c>
      <c r="Y280" s="212"/>
      <c r="Z280" s="212"/>
      <c r="AA280" s="212"/>
      <c r="AB280" s="212"/>
      <c r="AC280" s="212"/>
      <c r="AD280" s="212"/>
      <c r="AE280" s="212"/>
      <c r="AF280" s="212"/>
      <c r="AG280" s="212" t="s">
        <v>244</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ht="67.5" outlineLevel="1" x14ac:dyDescent="0.2">
      <c r="A281" s="219"/>
      <c r="B281" s="220"/>
      <c r="C281" s="246" t="s">
        <v>1496</v>
      </c>
      <c r="D281" s="238"/>
      <c r="E281" s="238"/>
      <c r="F281" s="238"/>
      <c r="G281" s="238"/>
      <c r="H281" s="222"/>
      <c r="I281" s="222"/>
      <c r="J281" s="222"/>
      <c r="K281" s="222"/>
      <c r="L281" s="222"/>
      <c r="M281" s="222"/>
      <c r="N281" s="222"/>
      <c r="O281" s="222"/>
      <c r="P281" s="222"/>
      <c r="Q281" s="222"/>
      <c r="R281" s="222"/>
      <c r="S281" s="222"/>
      <c r="T281" s="222"/>
      <c r="U281" s="222"/>
      <c r="V281" s="222"/>
      <c r="W281" s="222"/>
      <c r="X281" s="222"/>
      <c r="Y281" s="212"/>
      <c r="Z281" s="212"/>
      <c r="AA281" s="212"/>
      <c r="AB281" s="212"/>
      <c r="AC281" s="212"/>
      <c r="AD281" s="212"/>
      <c r="AE281" s="212"/>
      <c r="AF281" s="212"/>
      <c r="AG281" s="212" t="s">
        <v>198</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39" t="str">
        <f>C281</f>
        <v>ŽEBŘÍK PRO PEVNÉ ZABUDOVÁNÍ VČETNĚ DVOJICE ZASOUVACÍCH MADEL  - SVAŘIT Z NEREZOVÉ OCELI VÝSTUPNÍ VÝŠKA ŽEBŘÍKU cca 2,80m PŘÍČLE ŽEBŘÍKU PROTISKLUZNÉ BEZPEČNOSTNÍ SOUČÁSTÍ ŽEBŘÍKU BUDE I DVOJICE MADEL PRO BOČNÍ VÝSTUP, ZASOUVACÍCH POD ÚROVEŇ POKLOPU - VÝŠKA VYSUNUTÝCH MADEL NAD VÝSTUPNÍ ÚROVEŇ ŽEBŘÍKU 1,1m MATERIÁL NEREZOVÁ  AUSTENITICKÁ OCEL MIN. JAKOSTI X2CrNiMo 17-12-2 (1.4404) dle EN 10088-1 ŽEBŘÍK MUSÍ VYHOVOVAT ČSN 75 0748 - ŽEBŘÍKY PEVNĚ ZABUDOVANÉ V OBJEKTECH VODOVODŮ A KANALIZACÍ DO LÍCE BETONOVÉ STĚNY KOTVIT POMOCÍ NEREZOVÝCH LEPENÝCH KOTEV M12 (NAPŘ. HILTI HIT-V-R M12x 110/28 + HIT-HY 200-A)</v>
      </c>
      <c r="BB281" s="212"/>
      <c r="BC281" s="212"/>
      <c r="BD281" s="212"/>
      <c r="BE281" s="212"/>
      <c r="BF281" s="212"/>
      <c r="BG281" s="212"/>
      <c r="BH281" s="212"/>
    </row>
    <row r="282" spans="1:60" outlineLevel="1" x14ac:dyDescent="0.2">
      <c r="A282" s="219"/>
      <c r="B282" s="220"/>
      <c r="C282" s="248"/>
      <c r="D282" s="242"/>
      <c r="E282" s="242"/>
      <c r="F282" s="242"/>
      <c r="G282" s="242"/>
      <c r="H282" s="222"/>
      <c r="I282" s="222"/>
      <c r="J282" s="222"/>
      <c r="K282" s="222"/>
      <c r="L282" s="222"/>
      <c r="M282" s="222"/>
      <c r="N282" s="222"/>
      <c r="O282" s="222"/>
      <c r="P282" s="222"/>
      <c r="Q282" s="222"/>
      <c r="R282" s="222"/>
      <c r="S282" s="222"/>
      <c r="T282" s="222"/>
      <c r="U282" s="222"/>
      <c r="V282" s="222"/>
      <c r="W282" s="222"/>
      <c r="X282" s="222"/>
      <c r="Y282" s="212"/>
      <c r="Z282" s="212"/>
      <c r="AA282" s="212"/>
      <c r="AB282" s="212"/>
      <c r="AC282" s="212"/>
      <c r="AD282" s="212"/>
      <c r="AE282" s="212"/>
      <c r="AF282" s="212"/>
      <c r="AG282" s="212" t="s">
        <v>200</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ht="22.5" outlineLevel="1" x14ac:dyDescent="0.2">
      <c r="A283" s="231">
        <v>65</v>
      </c>
      <c r="B283" s="232" t="s">
        <v>1497</v>
      </c>
      <c r="C283" s="245" t="s">
        <v>1498</v>
      </c>
      <c r="D283" s="233" t="s">
        <v>649</v>
      </c>
      <c r="E283" s="234">
        <v>1</v>
      </c>
      <c r="F283" s="235"/>
      <c r="G283" s="236">
        <f>ROUND(E283*F283,2)</f>
        <v>0</v>
      </c>
      <c r="H283" s="235"/>
      <c r="I283" s="236">
        <f>ROUND(E283*H283,2)</f>
        <v>0</v>
      </c>
      <c r="J283" s="235"/>
      <c r="K283" s="236">
        <f>ROUND(E283*J283,2)</f>
        <v>0</v>
      </c>
      <c r="L283" s="236">
        <v>21</v>
      </c>
      <c r="M283" s="236">
        <f>G283*(1+L283/100)</f>
        <v>0</v>
      </c>
      <c r="N283" s="236">
        <v>0</v>
      </c>
      <c r="O283" s="236">
        <f>ROUND(E283*N283,2)</f>
        <v>0</v>
      </c>
      <c r="P283" s="236">
        <v>0</v>
      </c>
      <c r="Q283" s="236">
        <f>ROUND(E283*P283,2)</f>
        <v>0</v>
      </c>
      <c r="R283" s="236"/>
      <c r="S283" s="236" t="s">
        <v>242</v>
      </c>
      <c r="T283" s="237" t="s">
        <v>195</v>
      </c>
      <c r="U283" s="222">
        <v>0</v>
      </c>
      <c r="V283" s="222">
        <f>ROUND(E283*U283,2)</f>
        <v>0</v>
      </c>
      <c r="W283" s="222"/>
      <c r="X283" s="222" t="s">
        <v>243</v>
      </c>
      <c r="Y283" s="212"/>
      <c r="Z283" s="212"/>
      <c r="AA283" s="212"/>
      <c r="AB283" s="212"/>
      <c r="AC283" s="212"/>
      <c r="AD283" s="212"/>
      <c r="AE283" s="212"/>
      <c r="AF283" s="212"/>
      <c r="AG283" s="212" t="s">
        <v>244</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56.25" outlineLevel="1" x14ac:dyDescent="0.2">
      <c r="A284" s="219"/>
      <c r="B284" s="220"/>
      <c r="C284" s="246" t="s">
        <v>1499</v>
      </c>
      <c r="D284" s="238"/>
      <c r="E284" s="238"/>
      <c r="F284" s="238"/>
      <c r="G284" s="238"/>
      <c r="H284" s="222"/>
      <c r="I284" s="222"/>
      <c r="J284" s="222"/>
      <c r="K284" s="222"/>
      <c r="L284" s="222"/>
      <c r="M284" s="222"/>
      <c r="N284" s="222"/>
      <c r="O284" s="222"/>
      <c r="P284" s="222"/>
      <c r="Q284" s="222"/>
      <c r="R284" s="222"/>
      <c r="S284" s="222"/>
      <c r="T284" s="222"/>
      <c r="U284" s="222"/>
      <c r="V284" s="222"/>
      <c r="W284" s="222"/>
      <c r="X284" s="222"/>
      <c r="Y284" s="212"/>
      <c r="Z284" s="212"/>
      <c r="AA284" s="212"/>
      <c r="AB284" s="212"/>
      <c r="AC284" s="212"/>
      <c r="AD284" s="212"/>
      <c r="AE284" s="212"/>
      <c r="AF284" s="212"/>
      <c r="AG284" s="212" t="s">
        <v>198</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39" t="str">
        <f>C284</f>
        <v>ODNÍMATELNÝ KRYT Z PODLAHOVÝCH ROŠTŮ NAD ČERPACÍ JÍMKOU, PRO OTVOR O SVĚTLÝCH ROZMĚRECH    KRYT Z PODLAHOVÝCH ROŠTŮ NAD ČERPACÍ JÍMKOU, PRO OTVOR O SVĚTLÝCH ROZMĚRECH   KRYT Z PODLAHOVÝCH ROŠTŮ NAD ČERPACÍ JÍMKOU,  0,5 / 0,5 m - ZE SKLOLAMINÁTOVÉHO KOMPOZITU   NOSNOST MIN. 3,5kN/m2,MAXIMÁLNÍ PRŮHYB NESMÍ BÝT VĚTŠÍ NEŽ 10 mm NEBO NEŽ 1/200  MIN. 3,5kN/m2,MAXIMÁLNÍ PRŮHYB NESMÍ BÝT VĚTŠÍ NEŽ 10 mm NEBO NEŽ 1/200 MIN. 3,5kN/m2,MAXIMÁLNÍ PRŮHYB NESMÍ BÝT VĚTŠÍ NEŽ 10 mm NEBO NEŽ 1/200  3,5kN/m2,MAXIMÁLNÍ PRŮHYB</v>
      </c>
      <c r="BB284" s="212"/>
      <c r="BC284" s="212"/>
      <c r="BD284" s="212"/>
      <c r="BE284" s="212"/>
      <c r="BF284" s="212"/>
      <c r="BG284" s="212"/>
      <c r="BH284" s="212"/>
    </row>
    <row r="285" spans="1:60" outlineLevel="1" x14ac:dyDescent="0.2">
      <c r="A285" s="219"/>
      <c r="B285" s="220"/>
      <c r="C285" s="248"/>
      <c r="D285" s="242"/>
      <c r="E285" s="242"/>
      <c r="F285" s="242"/>
      <c r="G285" s="242"/>
      <c r="H285" s="222"/>
      <c r="I285" s="222"/>
      <c r="J285" s="222"/>
      <c r="K285" s="222"/>
      <c r="L285" s="222"/>
      <c r="M285" s="222"/>
      <c r="N285" s="222"/>
      <c r="O285" s="222"/>
      <c r="P285" s="222"/>
      <c r="Q285" s="222"/>
      <c r="R285" s="222"/>
      <c r="S285" s="222"/>
      <c r="T285" s="222"/>
      <c r="U285" s="222"/>
      <c r="V285" s="222"/>
      <c r="W285" s="222"/>
      <c r="X285" s="222"/>
      <c r="Y285" s="212"/>
      <c r="Z285" s="212"/>
      <c r="AA285" s="212"/>
      <c r="AB285" s="212"/>
      <c r="AC285" s="212"/>
      <c r="AD285" s="212"/>
      <c r="AE285" s="212"/>
      <c r="AF285" s="212"/>
      <c r="AG285" s="212" t="s">
        <v>200</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x14ac:dyDescent="0.2">
      <c r="A286" s="225" t="s">
        <v>189</v>
      </c>
      <c r="B286" s="226" t="s">
        <v>150</v>
      </c>
      <c r="C286" s="244" t="s">
        <v>151</v>
      </c>
      <c r="D286" s="227"/>
      <c r="E286" s="228"/>
      <c r="F286" s="229"/>
      <c r="G286" s="229">
        <f>SUMIF(AG287:AG304,"&lt;&gt;NOR",G287:G304)</f>
        <v>0</v>
      </c>
      <c r="H286" s="229"/>
      <c r="I286" s="229">
        <f>SUM(I287:I304)</f>
        <v>0</v>
      </c>
      <c r="J286" s="229"/>
      <c r="K286" s="229">
        <f>SUM(K287:K304)</f>
        <v>0</v>
      </c>
      <c r="L286" s="229"/>
      <c r="M286" s="229">
        <f>SUM(M287:M304)</f>
        <v>0</v>
      </c>
      <c r="N286" s="229"/>
      <c r="O286" s="229">
        <f>SUM(O287:O304)</f>
        <v>0.24999999999999997</v>
      </c>
      <c r="P286" s="229"/>
      <c r="Q286" s="229">
        <f>SUM(Q287:Q304)</f>
        <v>0</v>
      </c>
      <c r="R286" s="229"/>
      <c r="S286" s="229"/>
      <c r="T286" s="230"/>
      <c r="U286" s="224"/>
      <c r="V286" s="224">
        <f>SUM(V287:V304)</f>
        <v>12.31</v>
      </c>
      <c r="W286" s="224"/>
      <c r="X286" s="224"/>
      <c r="AG286" t="s">
        <v>190</v>
      </c>
    </row>
    <row r="287" spans="1:60" outlineLevel="1" x14ac:dyDescent="0.2">
      <c r="A287" s="231">
        <v>66</v>
      </c>
      <c r="B287" s="232" t="s">
        <v>1500</v>
      </c>
      <c r="C287" s="245" t="s">
        <v>1501</v>
      </c>
      <c r="D287" s="233" t="s">
        <v>303</v>
      </c>
      <c r="E287" s="234">
        <v>9.1199999999999992</v>
      </c>
      <c r="F287" s="235"/>
      <c r="G287" s="236">
        <f>ROUND(E287*F287,2)</f>
        <v>0</v>
      </c>
      <c r="H287" s="235"/>
      <c r="I287" s="236">
        <f>ROUND(E287*H287,2)</f>
        <v>0</v>
      </c>
      <c r="J287" s="235"/>
      <c r="K287" s="236">
        <f>ROUND(E287*J287,2)</f>
        <v>0</v>
      </c>
      <c r="L287" s="236">
        <v>21</v>
      </c>
      <c r="M287" s="236">
        <f>G287*(1+L287/100)</f>
        <v>0</v>
      </c>
      <c r="N287" s="236">
        <v>2.1000000000000001E-4</v>
      </c>
      <c r="O287" s="236">
        <f>ROUND(E287*N287,2)</f>
        <v>0</v>
      </c>
      <c r="P287" s="236">
        <v>0</v>
      </c>
      <c r="Q287" s="236">
        <f>ROUND(E287*P287,2)</f>
        <v>0</v>
      </c>
      <c r="R287" s="236" t="s">
        <v>1502</v>
      </c>
      <c r="S287" s="236" t="s">
        <v>194</v>
      </c>
      <c r="T287" s="237" t="s">
        <v>194</v>
      </c>
      <c r="U287" s="222">
        <v>0.05</v>
      </c>
      <c r="V287" s="222">
        <f>ROUND(E287*U287,2)</f>
        <v>0.46</v>
      </c>
      <c r="W287" s="222"/>
      <c r="X287" s="222" t="s">
        <v>243</v>
      </c>
      <c r="Y287" s="212"/>
      <c r="Z287" s="212"/>
      <c r="AA287" s="212"/>
      <c r="AB287" s="212"/>
      <c r="AC287" s="212"/>
      <c r="AD287" s="212"/>
      <c r="AE287" s="212"/>
      <c r="AF287" s="212"/>
      <c r="AG287" s="212" t="s">
        <v>244</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62" t="s">
        <v>1503</v>
      </c>
      <c r="D288" s="252"/>
      <c r="E288" s="253">
        <v>9.1199999999999992</v>
      </c>
      <c r="F288" s="222"/>
      <c r="G288" s="222"/>
      <c r="H288" s="222"/>
      <c r="I288" s="222"/>
      <c r="J288" s="222"/>
      <c r="K288" s="222"/>
      <c r="L288" s="222"/>
      <c r="M288" s="222"/>
      <c r="N288" s="222"/>
      <c r="O288" s="222"/>
      <c r="P288" s="222"/>
      <c r="Q288" s="222"/>
      <c r="R288" s="222"/>
      <c r="S288" s="222"/>
      <c r="T288" s="222"/>
      <c r="U288" s="222"/>
      <c r="V288" s="222"/>
      <c r="W288" s="222"/>
      <c r="X288" s="222"/>
      <c r="Y288" s="212"/>
      <c r="Z288" s="212"/>
      <c r="AA288" s="212"/>
      <c r="AB288" s="212"/>
      <c r="AC288" s="212"/>
      <c r="AD288" s="212"/>
      <c r="AE288" s="212"/>
      <c r="AF288" s="212"/>
      <c r="AG288" s="212" t="s">
        <v>307</v>
      </c>
      <c r="AH288" s="212">
        <v>5</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48"/>
      <c r="D289" s="242"/>
      <c r="E289" s="242"/>
      <c r="F289" s="242"/>
      <c r="G289" s="242"/>
      <c r="H289" s="222"/>
      <c r="I289" s="222"/>
      <c r="J289" s="222"/>
      <c r="K289" s="222"/>
      <c r="L289" s="222"/>
      <c r="M289" s="222"/>
      <c r="N289" s="222"/>
      <c r="O289" s="222"/>
      <c r="P289" s="222"/>
      <c r="Q289" s="222"/>
      <c r="R289" s="222"/>
      <c r="S289" s="222"/>
      <c r="T289" s="222"/>
      <c r="U289" s="222"/>
      <c r="V289" s="222"/>
      <c r="W289" s="222"/>
      <c r="X289" s="222"/>
      <c r="Y289" s="212"/>
      <c r="Z289" s="212"/>
      <c r="AA289" s="212"/>
      <c r="AB289" s="212"/>
      <c r="AC289" s="212"/>
      <c r="AD289" s="212"/>
      <c r="AE289" s="212"/>
      <c r="AF289" s="212"/>
      <c r="AG289" s="212" t="s">
        <v>200</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ht="22.5" outlineLevel="1" x14ac:dyDescent="0.2">
      <c r="A290" s="231">
        <v>67</v>
      </c>
      <c r="B290" s="232" t="s">
        <v>1504</v>
      </c>
      <c r="C290" s="245" t="s">
        <v>1505</v>
      </c>
      <c r="D290" s="233" t="s">
        <v>591</v>
      </c>
      <c r="E290" s="234">
        <v>12.4</v>
      </c>
      <c r="F290" s="235"/>
      <c r="G290" s="236">
        <f>ROUND(E290*F290,2)</f>
        <v>0</v>
      </c>
      <c r="H290" s="235"/>
      <c r="I290" s="236">
        <f>ROUND(E290*H290,2)</f>
        <v>0</v>
      </c>
      <c r="J290" s="235"/>
      <c r="K290" s="236">
        <f>ROUND(E290*J290,2)</f>
        <v>0</v>
      </c>
      <c r="L290" s="236">
        <v>21</v>
      </c>
      <c r="M290" s="236">
        <f>G290*(1+L290/100)</f>
        <v>0</v>
      </c>
      <c r="N290" s="236">
        <v>3.2000000000000003E-4</v>
      </c>
      <c r="O290" s="236">
        <f>ROUND(E290*N290,2)</f>
        <v>0</v>
      </c>
      <c r="P290" s="236">
        <v>0</v>
      </c>
      <c r="Q290" s="236">
        <f>ROUND(E290*P290,2)</f>
        <v>0</v>
      </c>
      <c r="R290" s="236" t="s">
        <v>1502</v>
      </c>
      <c r="S290" s="236" t="s">
        <v>194</v>
      </c>
      <c r="T290" s="237" t="s">
        <v>194</v>
      </c>
      <c r="U290" s="222">
        <v>0.23599999999999999</v>
      </c>
      <c r="V290" s="222">
        <f>ROUND(E290*U290,2)</f>
        <v>2.93</v>
      </c>
      <c r="W290" s="222"/>
      <c r="X290" s="222" t="s">
        <v>243</v>
      </c>
      <c r="Y290" s="212"/>
      <c r="Z290" s="212"/>
      <c r="AA290" s="212"/>
      <c r="AB290" s="212"/>
      <c r="AC290" s="212"/>
      <c r="AD290" s="212"/>
      <c r="AE290" s="212"/>
      <c r="AF290" s="212"/>
      <c r="AG290" s="212" t="s">
        <v>244</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62" t="s">
        <v>1506</v>
      </c>
      <c r="D291" s="252"/>
      <c r="E291" s="253">
        <v>12.4</v>
      </c>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307</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48"/>
      <c r="D292" s="242"/>
      <c r="E292" s="242"/>
      <c r="F292" s="242"/>
      <c r="G292" s="24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200</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ht="22.5" outlineLevel="1" x14ac:dyDescent="0.2">
      <c r="A293" s="231">
        <v>68</v>
      </c>
      <c r="B293" s="232" t="s">
        <v>1507</v>
      </c>
      <c r="C293" s="245" t="s">
        <v>1508</v>
      </c>
      <c r="D293" s="233" t="s">
        <v>303</v>
      </c>
      <c r="E293" s="234">
        <v>9.1199999999999992</v>
      </c>
      <c r="F293" s="235"/>
      <c r="G293" s="236">
        <f>ROUND(E293*F293,2)</f>
        <v>0</v>
      </c>
      <c r="H293" s="235"/>
      <c r="I293" s="236">
        <f>ROUND(E293*H293,2)</f>
        <v>0</v>
      </c>
      <c r="J293" s="235"/>
      <c r="K293" s="236">
        <f>ROUND(E293*J293,2)</f>
        <v>0</v>
      </c>
      <c r="L293" s="236">
        <v>21</v>
      </c>
      <c r="M293" s="236">
        <f>G293*(1+L293/100)</f>
        <v>0</v>
      </c>
      <c r="N293" s="236">
        <v>5.0400000000000002E-3</v>
      </c>
      <c r="O293" s="236">
        <f>ROUND(E293*N293,2)</f>
        <v>0.05</v>
      </c>
      <c r="P293" s="236">
        <v>0</v>
      </c>
      <c r="Q293" s="236">
        <f>ROUND(E293*P293,2)</f>
        <v>0</v>
      </c>
      <c r="R293" s="236" t="s">
        <v>1502</v>
      </c>
      <c r="S293" s="236" t="s">
        <v>194</v>
      </c>
      <c r="T293" s="237" t="s">
        <v>194</v>
      </c>
      <c r="U293" s="222">
        <v>0.97799999999999998</v>
      </c>
      <c r="V293" s="222">
        <f>ROUND(E293*U293,2)</f>
        <v>8.92</v>
      </c>
      <c r="W293" s="222"/>
      <c r="X293" s="222" t="s">
        <v>243</v>
      </c>
      <c r="Y293" s="212"/>
      <c r="Z293" s="212"/>
      <c r="AA293" s="212"/>
      <c r="AB293" s="212"/>
      <c r="AC293" s="212"/>
      <c r="AD293" s="212"/>
      <c r="AE293" s="212"/>
      <c r="AF293" s="212"/>
      <c r="AG293" s="212" t="s">
        <v>244</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19"/>
      <c r="B294" s="220"/>
      <c r="C294" s="262" t="s">
        <v>1509</v>
      </c>
      <c r="D294" s="252"/>
      <c r="E294" s="253">
        <v>9.1199999999999992</v>
      </c>
      <c r="F294" s="222"/>
      <c r="G294" s="222"/>
      <c r="H294" s="222"/>
      <c r="I294" s="222"/>
      <c r="J294" s="222"/>
      <c r="K294" s="222"/>
      <c r="L294" s="222"/>
      <c r="M294" s="222"/>
      <c r="N294" s="222"/>
      <c r="O294" s="222"/>
      <c r="P294" s="222"/>
      <c r="Q294" s="222"/>
      <c r="R294" s="222"/>
      <c r="S294" s="222"/>
      <c r="T294" s="222"/>
      <c r="U294" s="222"/>
      <c r="V294" s="222"/>
      <c r="W294" s="222"/>
      <c r="X294" s="222"/>
      <c r="Y294" s="212"/>
      <c r="Z294" s="212"/>
      <c r="AA294" s="212"/>
      <c r="AB294" s="212"/>
      <c r="AC294" s="212"/>
      <c r="AD294" s="212"/>
      <c r="AE294" s="212"/>
      <c r="AF294" s="212"/>
      <c r="AG294" s="212" t="s">
        <v>307</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48"/>
      <c r="D295" s="242"/>
      <c r="E295" s="242"/>
      <c r="F295" s="242"/>
      <c r="G295" s="242"/>
      <c r="H295" s="222"/>
      <c r="I295" s="222"/>
      <c r="J295" s="222"/>
      <c r="K295" s="222"/>
      <c r="L295" s="222"/>
      <c r="M295" s="222"/>
      <c r="N295" s="222"/>
      <c r="O295" s="222"/>
      <c r="P295" s="222"/>
      <c r="Q295" s="222"/>
      <c r="R295" s="222"/>
      <c r="S295" s="222"/>
      <c r="T295" s="222"/>
      <c r="U295" s="222"/>
      <c r="V295" s="222"/>
      <c r="W295" s="222"/>
      <c r="X295" s="222"/>
      <c r="Y295" s="212"/>
      <c r="Z295" s="212"/>
      <c r="AA295" s="212"/>
      <c r="AB295" s="212"/>
      <c r="AC295" s="212"/>
      <c r="AD295" s="212"/>
      <c r="AE295" s="212"/>
      <c r="AF295" s="212"/>
      <c r="AG295" s="212" t="s">
        <v>200</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22.5" outlineLevel="1" x14ac:dyDescent="0.2">
      <c r="A296" s="231">
        <v>69</v>
      </c>
      <c r="B296" s="232" t="s">
        <v>1510</v>
      </c>
      <c r="C296" s="245" t="s">
        <v>1511</v>
      </c>
      <c r="D296" s="233" t="s">
        <v>303</v>
      </c>
      <c r="E296" s="234">
        <v>9.5760000000000005</v>
      </c>
      <c r="F296" s="235"/>
      <c r="G296" s="236">
        <f>ROUND(E296*F296,2)</f>
        <v>0</v>
      </c>
      <c r="H296" s="235"/>
      <c r="I296" s="236">
        <f>ROUND(E296*H296,2)</f>
        <v>0</v>
      </c>
      <c r="J296" s="235"/>
      <c r="K296" s="236">
        <f>ROUND(E296*J296,2)</f>
        <v>0</v>
      </c>
      <c r="L296" s="236">
        <v>21</v>
      </c>
      <c r="M296" s="236">
        <f>G296*(1+L296/100)</f>
        <v>0</v>
      </c>
      <c r="N296" s="236">
        <v>1.9199999999999998E-2</v>
      </c>
      <c r="O296" s="236">
        <f>ROUND(E296*N296,2)</f>
        <v>0.18</v>
      </c>
      <c r="P296" s="236">
        <v>0</v>
      </c>
      <c r="Q296" s="236">
        <f>ROUND(E296*P296,2)</f>
        <v>0</v>
      </c>
      <c r="R296" s="236" t="s">
        <v>552</v>
      </c>
      <c r="S296" s="236" t="s">
        <v>194</v>
      </c>
      <c r="T296" s="237" t="s">
        <v>194</v>
      </c>
      <c r="U296" s="222">
        <v>0</v>
      </c>
      <c r="V296" s="222">
        <f>ROUND(E296*U296,2)</f>
        <v>0</v>
      </c>
      <c r="W296" s="222"/>
      <c r="X296" s="222" t="s">
        <v>553</v>
      </c>
      <c r="Y296" s="212"/>
      <c r="Z296" s="212"/>
      <c r="AA296" s="212"/>
      <c r="AB296" s="212"/>
      <c r="AC296" s="212"/>
      <c r="AD296" s="212"/>
      <c r="AE296" s="212"/>
      <c r="AF296" s="212"/>
      <c r="AG296" s="212" t="s">
        <v>554</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62" t="s">
        <v>1512</v>
      </c>
      <c r="D297" s="252"/>
      <c r="E297" s="253">
        <v>9.5760000000000005</v>
      </c>
      <c r="F297" s="222"/>
      <c r="G297" s="222"/>
      <c r="H297" s="222"/>
      <c r="I297" s="222"/>
      <c r="J297" s="222"/>
      <c r="K297" s="222"/>
      <c r="L297" s="222"/>
      <c r="M297" s="222"/>
      <c r="N297" s="222"/>
      <c r="O297" s="222"/>
      <c r="P297" s="222"/>
      <c r="Q297" s="222"/>
      <c r="R297" s="222"/>
      <c r="S297" s="222"/>
      <c r="T297" s="222"/>
      <c r="U297" s="222"/>
      <c r="V297" s="222"/>
      <c r="W297" s="222"/>
      <c r="X297" s="222"/>
      <c r="Y297" s="212"/>
      <c r="Z297" s="212"/>
      <c r="AA297" s="212"/>
      <c r="AB297" s="212"/>
      <c r="AC297" s="212"/>
      <c r="AD297" s="212"/>
      <c r="AE297" s="212"/>
      <c r="AF297" s="212"/>
      <c r="AG297" s="212" t="s">
        <v>307</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48"/>
      <c r="D298" s="242"/>
      <c r="E298" s="242"/>
      <c r="F298" s="242"/>
      <c r="G298" s="242"/>
      <c r="H298" s="222"/>
      <c r="I298" s="222"/>
      <c r="J298" s="222"/>
      <c r="K298" s="222"/>
      <c r="L298" s="222"/>
      <c r="M298" s="222"/>
      <c r="N298" s="222"/>
      <c r="O298" s="222"/>
      <c r="P298" s="222"/>
      <c r="Q298" s="222"/>
      <c r="R298" s="222"/>
      <c r="S298" s="222"/>
      <c r="T298" s="222"/>
      <c r="U298" s="222"/>
      <c r="V298" s="222"/>
      <c r="W298" s="222"/>
      <c r="X298" s="222"/>
      <c r="Y298" s="212"/>
      <c r="Z298" s="212"/>
      <c r="AA298" s="212"/>
      <c r="AB298" s="212"/>
      <c r="AC298" s="212"/>
      <c r="AD298" s="212"/>
      <c r="AE298" s="212"/>
      <c r="AF298" s="212"/>
      <c r="AG298" s="212" t="s">
        <v>200</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ht="22.5" outlineLevel="1" x14ac:dyDescent="0.2">
      <c r="A299" s="231">
        <v>70</v>
      </c>
      <c r="B299" s="232" t="s">
        <v>1513</v>
      </c>
      <c r="C299" s="245" t="s">
        <v>1514</v>
      </c>
      <c r="D299" s="233" t="s">
        <v>548</v>
      </c>
      <c r="E299" s="234">
        <v>43.4</v>
      </c>
      <c r="F299" s="235"/>
      <c r="G299" s="236">
        <f>ROUND(E299*F299,2)</f>
        <v>0</v>
      </c>
      <c r="H299" s="235"/>
      <c r="I299" s="236">
        <f>ROUND(E299*H299,2)</f>
        <v>0</v>
      </c>
      <c r="J299" s="235"/>
      <c r="K299" s="236">
        <f>ROUND(E299*J299,2)</f>
        <v>0</v>
      </c>
      <c r="L299" s="236">
        <v>21</v>
      </c>
      <c r="M299" s="236">
        <f>G299*(1+L299/100)</f>
        <v>0</v>
      </c>
      <c r="N299" s="236">
        <v>4.4999999999999999E-4</v>
      </c>
      <c r="O299" s="236">
        <f>ROUND(E299*N299,2)</f>
        <v>0.02</v>
      </c>
      <c r="P299" s="236">
        <v>0</v>
      </c>
      <c r="Q299" s="236">
        <f>ROUND(E299*P299,2)</f>
        <v>0</v>
      </c>
      <c r="R299" s="236" t="s">
        <v>552</v>
      </c>
      <c r="S299" s="236" t="s">
        <v>194</v>
      </c>
      <c r="T299" s="237" t="s">
        <v>194</v>
      </c>
      <c r="U299" s="222">
        <v>0</v>
      </c>
      <c r="V299" s="222">
        <f>ROUND(E299*U299,2)</f>
        <v>0</v>
      </c>
      <c r="W299" s="222"/>
      <c r="X299" s="222" t="s">
        <v>553</v>
      </c>
      <c r="Y299" s="212"/>
      <c r="Z299" s="212"/>
      <c r="AA299" s="212"/>
      <c r="AB299" s="212"/>
      <c r="AC299" s="212"/>
      <c r="AD299" s="212"/>
      <c r="AE299" s="212"/>
      <c r="AF299" s="212"/>
      <c r="AG299" s="212" t="s">
        <v>554</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2" t="s">
        <v>1515</v>
      </c>
      <c r="D300" s="252"/>
      <c r="E300" s="253">
        <v>43.4</v>
      </c>
      <c r="F300" s="222"/>
      <c r="G300" s="222"/>
      <c r="H300" s="222"/>
      <c r="I300" s="222"/>
      <c r="J300" s="222"/>
      <c r="K300" s="222"/>
      <c r="L300" s="222"/>
      <c r="M300" s="222"/>
      <c r="N300" s="222"/>
      <c r="O300" s="222"/>
      <c r="P300" s="222"/>
      <c r="Q300" s="222"/>
      <c r="R300" s="222"/>
      <c r="S300" s="222"/>
      <c r="T300" s="222"/>
      <c r="U300" s="222"/>
      <c r="V300" s="222"/>
      <c r="W300" s="222"/>
      <c r="X300" s="222"/>
      <c r="Y300" s="212"/>
      <c r="Z300" s="212"/>
      <c r="AA300" s="212"/>
      <c r="AB300" s="212"/>
      <c r="AC300" s="212"/>
      <c r="AD300" s="212"/>
      <c r="AE300" s="212"/>
      <c r="AF300" s="212"/>
      <c r="AG300" s="212" t="s">
        <v>307</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48"/>
      <c r="D301" s="242"/>
      <c r="E301" s="242"/>
      <c r="F301" s="242"/>
      <c r="G301" s="24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200</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v>71</v>
      </c>
      <c r="B302" s="220" t="s">
        <v>1516</v>
      </c>
      <c r="C302" s="271" t="s">
        <v>1517</v>
      </c>
      <c r="D302" s="221" t="s">
        <v>0</v>
      </c>
      <c r="E302" s="241"/>
      <c r="F302" s="223"/>
      <c r="G302" s="222">
        <f>ROUND(E302*F302,2)</f>
        <v>0</v>
      </c>
      <c r="H302" s="223"/>
      <c r="I302" s="222">
        <f>ROUND(E302*H302,2)</f>
        <v>0</v>
      </c>
      <c r="J302" s="223"/>
      <c r="K302" s="222">
        <f>ROUND(E302*J302,2)</f>
        <v>0</v>
      </c>
      <c r="L302" s="222">
        <v>21</v>
      </c>
      <c r="M302" s="222">
        <f>G302*(1+L302/100)</f>
        <v>0</v>
      </c>
      <c r="N302" s="222">
        <v>0</v>
      </c>
      <c r="O302" s="222">
        <f>ROUND(E302*N302,2)</f>
        <v>0</v>
      </c>
      <c r="P302" s="222">
        <v>0</v>
      </c>
      <c r="Q302" s="222">
        <f>ROUND(E302*P302,2)</f>
        <v>0</v>
      </c>
      <c r="R302" s="222" t="s">
        <v>1502</v>
      </c>
      <c r="S302" s="222" t="s">
        <v>194</v>
      </c>
      <c r="T302" s="222" t="s">
        <v>194</v>
      </c>
      <c r="U302" s="222">
        <v>0</v>
      </c>
      <c r="V302" s="222">
        <f>ROUND(E302*U302,2)</f>
        <v>0</v>
      </c>
      <c r="W302" s="222"/>
      <c r="X302" s="222" t="s">
        <v>736</v>
      </c>
      <c r="Y302" s="212"/>
      <c r="Z302" s="212"/>
      <c r="AA302" s="212"/>
      <c r="AB302" s="212"/>
      <c r="AC302" s="212"/>
      <c r="AD302" s="212"/>
      <c r="AE302" s="212"/>
      <c r="AF302" s="212"/>
      <c r="AG302" s="212" t="s">
        <v>737</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70" t="s">
        <v>1490</v>
      </c>
      <c r="D303" s="269"/>
      <c r="E303" s="269"/>
      <c r="F303" s="269"/>
      <c r="G303" s="269"/>
      <c r="H303" s="222"/>
      <c r="I303" s="222"/>
      <c r="J303" s="222"/>
      <c r="K303" s="222"/>
      <c r="L303" s="222"/>
      <c r="M303" s="222"/>
      <c r="N303" s="222"/>
      <c r="O303" s="222"/>
      <c r="P303" s="222"/>
      <c r="Q303" s="222"/>
      <c r="R303" s="222"/>
      <c r="S303" s="222"/>
      <c r="T303" s="222"/>
      <c r="U303" s="222"/>
      <c r="V303" s="222"/>
      <c r="W303" s="222"/>
      <c r="X303" s="222"/>
      <c r="Y303" s="212"/>
      <c r="Z303" s="212"/>
      <c r="AA303" s="212"/>
      <c r="AB303" s="212"/>
      <c r="AC303" s="212"/>
      <c r="AD303" s="212"/>
      <c r="AE303" s="212"/>
      <c r="AF303" s="212"/>
      <c r="AG303" s="212" t="s">
        <v>311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48"/>
      <c r="D304" s="242"/>
      <c r="E304" s="242"/>
      <c r="F304" s="242"/>
      <c r="G304" s="242"/>
      <c r="H304" s="222"/>
      <c r="I304" s="222"/>
      <c r="J304" s="222"/>
      <c r="K304" s="222"/>
      <c r="L304" s="222"/>
      <c r="M304" s="222"/>
      <c r="N304" s="222"/>
      <c r="O304" s="222"/>
      <c r="P304" s="222"/>
      <c r="Q304" s="222"/>
      <c r="R304" s="222"/>
      <c r="S304" s="222"/>
      <c r="T304" s="222"/>
      <c r="U304" s="222"/>
      <c r="V304" s="222"/>
      <c r="W304" s="222"/>
      <c r="X304" s="222"/>
      <c r="Y304" s="212"/>
      <c r="Z304" s="212"/>
      <c r="AA304" s="212"/>
      <c r="AB304" s="212"/>
      <c r="AC304" s="212"/>
      <c r="AD304" s="212"/>
      <c r="AE304" s="212"/>
      <c r="AF304" s="212"/>
      <c r="AG304" s="212" t="s">
        <v>200</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x14ac:dyDescent="0.2">
      <c r="A305" s="225" t="s">
        <v>189</v>
      </c>
      <c r="B305" s="226" t="s">
        <v>154</v>
      </c>
      <c r="C305" s="244" t="s">
        <v>155</v>
      </c>
      <c r="D305" s="227"/>
      <c r="E305" s="228"/>
      <c r="F305" s="229"/>
      <c r="G305" s="229">
        <f>SUMIF(AG306:AG309,"&lt;&gt;NOR",G306:G309)</f>
        <v>0</v>
      </c>
      <c r="H305" s="229"/>
      <c r="I305" s="229">
        <f>SUM(I306:I309)</f>
        <v>0</v>
      </c>
      <c r="J305" s="229"/>
      <c r="K305" s="229">
        <f>SUM(K306:K309)</f>
        <v>0</v>
      </c>
      <c r="L305" s="229"/>
      <c r="M305" s="229">
        <f>SUM(M306:M309)</f>
        <v>0</v>
      </c>
      <c r="N305" s="229"/>
      <c r="O305" s="229">
        <f>SUM(O306:O309)</f>
        <v>0</v>
      </c>
      <c r="P305" s="229"/>
      <c r="Q305" s="229">
        <f>SUM(Q306:Q309)</f>
        <v>0</v>
      </c>
      <c r="R305" s="229"/>
      <c r="S305" s="229"/>
      <c r="T305" s="230"/>
      <c r="U305" s="224"/>
      <c r="V305" s="224">
        <f>SUM(V306:V309)</f>
        <v>0.7</v>
      </c>
      <c r="W305" s="224"/>
      <c r="X305" s="224"/>
      <c r="AG305" t="s">
        <v>190</v>
      </c>
    </row>
    <row r="306" spans="1:60" outlineLevel="1" x14ac:dyDescent="0.2">
      <c r="A306" s="231">
        <v>72</v>
      </c>
      <c r="B306" s="232" t="s">
        <v>1518</v>
      </c>
      <c r="C306" s="245" t="s">
        <v>1519</v>
      </c>
      <c r="D306" s="233" t="s">
        <v>548</v>
      </c>
      <c r="E306" s="234">
        <v>2</v>
      </c>
      <c r="F306" s="235"/>
      <c r="G306" s="236">
        <f>ROUND(E306*F306,2)</f>
        <v>0</v>
      </c>
      <c r="H306" s="235"/>
      <c r="I306" s="236">
        <f>ROUND(E306*H306,2)</f>
        <v>0</v>
      </c>
      <c r="J306" s="235"/>
      <c r="K306" s="236">
        <f>ROUND(E306*J306,2)</f>
        <v>0</v>
      </c>
      <c r="L306" s="236">
        <v>21</v>
      </c>
      <c r="M306" s="236">
        <f>G306*(1+L306/100)</f>
        <v>0</v>
      </c>
      <c r="N306" s="236">
        <v>0</v>
      </c>
      <c r="O306" s="236">
        <f>ROUND(E306*N306,2)</f>
        <v>0</v>
      </c>
      <c r="P306" s="236">
        <v>0</v>
      </c>
      <c r="Q306" s="236">
        <f>ROUND(E306*P306,2)</f>
        <v>0</v>
      </c>
      <c r="R306" s="236"/>
      <c r="S306" s="236" t="s">
        <v>194</v>
      </c>
      <c r="T306" s="237" t="s">
        <v>194</v>
      </c>
      <c r="U306" s="222">
        <v>0.35</v>
      </c>
      <c r="V306" s="222">
        <f>ROUND(E306*U306,2)</f>
        <v>0.7</v>
      </c>
      <c r="W306" s="222"/>
      <c r="X306" s="222" t="s">
        <v>243</v>
      </c>
      <c r="Y306" s="212"/>
      <c r="Z306" s="212"/>
      <c r="AA306" s="212"/>
      <c r="AB306" s="212"/>
      <c r="AC306" s="212"/>
      <c r="AD306" s="212"/>
      <c r="AE306" s="212"/>
      <c r="AF306" s="212"/>
      <c r="AG306" s="212" t="s">
        <v>244</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68"/>
      <c r="D307" s="261"/>
      <c r="E307" s="261"/>
      <c r="F307" s="261"/>
      <c r="G307" s="261"/>
      <c r="H307" s="222"/>
      <c r="I307" s="222"/>
      <c r="J307" s="222"/>
      <c r="K307" s="222"/>
      <c r="L307" s="222"/>
      <c r="M307" s="222"/>
      <c r="N307" s="222"/>
      <c r="O307" s="222"/>
      <c r="P307" s="222"/>
      <c r="Q307" s="222"/>
      <c r="R307" s="222"/>
      <c r="S307" s="222"/>
      <c r="T307" s="222"/>
      <c r="U307" s="222"/>
      <c r="V307" s="222"/>
      <c r="W307" s="222"/>
      <c r="X307" s="222"/>
      <c r="Y307" s="212"/>
      <c r="Z307" s="212"/>
      <c r="AA307" s="212"/>
      <c r="AB307" s="212"/>
      <c r="AC307" s="212"/>
      <c r="AD307" s="212"/>
      <c r="AE307" s="212"/>
      <c r="AF307" s="212"/>
      <c r="AG307" s="212" t="s">
        <v>200</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31">
        <v>73</v>
      </c>
      <c r="B308" s="232" t="s">
        <v>1520</v>
      </c>
      <c r="C308" s="245" t="s">
        <v>1521</v>
      </c>
      <c r="D308" s="233" t="s">
        <v>548</v>
      </c>
      <c r="E308" s="234">
        <v>2</v>
      </c>
      <c r="F308" s="235"/>
      <c r="G308" s="236">
        <f>ROUND(E308*F308,2)</f>
        <v>0</v>
      </c>
      <c r="H308" s="235"/>
      <c r="I308" s="236">
        <f>ROUND(E308*H308,2)</f>
        <v>0</v>
      </c>
      <c r="J308" s="235"/>
      <c r="K308" s="236">
        <f>ROUND(E308*J308,2)</f>
        <v>0</v>
      </c>
      <c r="L308" s="236">
        <v>21</v>
      </c>
      <c r="M308" s="236">
        <f>G308*(1+L308/100)</f>
        <v>0</v>
      </c>
      <c r="N308" s="236">
        <v>1.4E-3</v>
      </c>
      <c r="O308" s="236">
        <f>ROUND(E308*N308,2)</f>
        <v>0</v>
      </c>
      <c r="P308" s="236">
        <v>0</v>
      </c>
      <c r="Q308" s="236">
        <f>ROUND(E308*P308,2)</f>
        <v>0</v>
      </c>
      <c r="R308" s="236" t="s">
        <v>552</v>
      </c>
      <c r="S308" s="236" t="s">
        <v>194</v>
      </c>
      <c r="T308" s="237" t="s">
        <v>194</v>
      </c>
      <c r="U308" s="222">
        <v>0</v>
      </c>
      <c r="V308" s="222">
        <f>ROUND(E308*U308,2)</f>
        <v>0</v>
      </c>
      <c r="W308" s="222"/>
      <c r="X308" s="222" t="s">
        <v>553</v>
      </c>
      <c r="Y308" s="212"/>
      <c r="Z308" s="212"/>
      <c r="AA308" s="212"/>
      <c r="AB308" s="212"/>
      <c r="AC308" s="212"/>
      <c r="AD308" s="212"/>
      <c r="AE308" s="212"/>
      <c r="AF308" s="212"/>
      <c r="AG308" s="212" t="s">
        <v>554</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68"/>
      <c r="D309" s="261"/>
      <c r="E309" s="261"/>
      <c r="F309" s="261"/>
      <c r="G309" s="261"/>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200</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x14ac:dyDescent="0.2">
      <c r="A310" s="3"/>
      <c r="B310" s="4"/>
      <c r="C310" s="249"/>
      <c r="D310" s="6"/>
      <c r="E310" s="3"/>
      <c r="F310" s="3"/>
      <c r="G310" s="3"/>
      <c r="H310" s="3"/>
      <c r="I310" s="3"/>
      <c r="J310" s="3"/>
      <c r="K310" s="3"/>
      <c r="L310" s="3"/>
      <c r="M310" s="3"/>
      <c r="N310" s="3"/>
      <c r="O310" s="3"/>
      <c r="P310" s="3"/>
      <c r="Q310" s="3"/>
      <c r="R310" s="3"/>
      <c r="S310" s="3"/>
      <c r="T310" s="3"/>
      <c r="U310" s="3"/>
      <c r="V310" s="3"/>
      <c r="W310" s="3"/>
      <c r="X310" s="3"/>
      <c r="AE310">
        <v>15</v>
      </c>
      <c r="AF310">
        <v>21</v>
      </c>
      <c r="AG310" t="s">
        <v>176</v>
      </c>
    </row>
    <row r="311" spans="1:60" x14ac:dyDescent="0.2">
      <c r="A311" s="215"/>
      <c r="B311" s="216" t="s">
        <v>29</v>
      </c>
      <c r="C311" s="250"/>
      <c r="D311" s="217"/>
      <c r="E311" s="218"/>
      <c r="F311" s="218"/>
      <c r="G311" s="243">
        <f>G8+G103+G108+G134+G139+G147+G195+G200+G208+G212+G215+G265+G276+G286+G305</f>
        <v>0</v>
      </c>
      <c r="H311" s="3"/>
      <c r="I311" s="3"/>
      <c r="J311" s="3"/>
      <c r="K311" s="3"/>
      <c r="L311" s="3"/>
      <c r="M311" s="3"/>
      <c r="N311" s="3"/>
      <c r="O311" s="3"/>
      <c r="P311" s="3"/>
      <c r="Q311" s="3"/>
      <c r="R311" s="3"/>
      <c r="S311" s="3"/>
      <c r="T311" s="3"/>
      <c r="U311" s="3"/>
      <c r="V311" s="3"/>
      <c r="W311" s="3"/>
      <c r="X311" s="3"/>
      <c r="AE311">
        <f>SUMIF(L7:L309,AE310,G7:G309)</f>
        <v>0</v>
      </c>
      <c r="AF311">
        <f>SUMIF(L7:L309,AF310,G7:G309)</f>
        <v>0</v>
      </c>
      <c r="AG311" t="s">
        <v>294</v>
      </c>
    </row>
    <row r="312" spans="1:60" x14ac:dyDescent="0.2">
      <c r="C312" s="251"/>
      <c r="D312" s="10"/>
      <c r="AG312" t="s">
        <v>299</v>
      </c>
    </row>
    <row r="313" spans="1:60" x14ac:dyDescent="0.2">
      <c r="D313" s="10"/>
    </row>
    <row r="314" spans="1:60" x14ac:dyDescent="0.2">
      <c r="D314" s="10"/>
    </row>
    <row r="315" spans="1:60" x14ac:dyDescent="0.2">
      <c r="D315" s="10"/>
    </row>
    <row r="316" spans="1:60" x14ac:dyDescent="0.2">
      <c r="D316" s="10"/>
    </row>
    <row r="317" spans="1:60" x14ac:dyDescent="0.2">
      <c r="D317" s="10"/>
    </row>
    <row r="318" spans="1:60" x14ac:dyDescent="0.2">
      <c r="D318" s="10"/>
    </row>
    <row r="319" spans="1:60" x14ac:dyDescent="0.2">
      <c r="D319" s="10"/>
    </row>
    <row r="320" spans="1:60"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6mE2/dhfgrKD5iqSvSla2ytsrnIied04B7tC+y71PU8pn47DvCe5mdfiUEdMy94rHWZl2LTOc7QAxD+eyMrmg==" saltValue="Yx9fiQU1IgFDy83DRKSGGQ==" spinCount="100000" sheet="1"/>
  <mergeCells count="126">
    <mergeCell ref="C298:G298"/>
    <mergeCell ref="C301:G301"/>
    <mergeCell ref="C303:G303"/>
    <mergeCell ref="C304:G304"/>
    <mergeCell ref="C307:G307"/>
    <mergeCell ref="C309:G309"/>
    <mergeCell ref="C282:G282"/>
    <mergeCell ref="C284:G284"/>
    <mergeCell ref="C285:G285"/>
    <mergeCell ref="C289:G289"/>
    <mergeCell ref="C292:G292"/>
    <mergeCell ref="C295:G295"/>
    <mergeCell ref="C272:G272"/>
    <mergeCell ref="C274:G274"/>
    <mergeCell ref="C275:G275"/>
    <mergeCell ref="C278:G278"/>
    <mergeCell ref="C279:G279"/>
    <mergeCell ref="C281:G281"/>
    <mergeCell ref="C258:G258"/>
    <mergeCell ref="C261:G261"/>
    <mergeCell ref="C263:G263"/>
    <mergeCell ref="C264:G264"/>
    <mergeCell ref="C267:G267"/>
    <mergeCell ref="C269:G269"/>
    <mergeCell ref="C239:G239"/>
    <mergeCell ref="C241:G241"/>
    <mergeCell ref="C243:G243"/>
    <mergeCell ref="C246:G246"/>
    <mergeCell ref="C249:G249"/>
    <mergeCell ref="C252:G252"/>
    <mergeCell ref="C218:G218"/>
    <mergeCell ref="C224:G224"/>
    <mergeCell ref="C227:G227"/>
    <mergeCell ref="C230:G230"/>
    <mergeCell ref="C233:G233"/>
    <mergeCell ref="C236:G236"/>
    <mergeCell ref="C199:G199"/>
    <mergeCell ref="C202:G202"/>
    <mergeCell ref="C204:G204"/>
    <mergeCell ref="C207:G207"/>
    <mergeCell ref="C211:G211"/>
    <mergeCell ref="C214:G214"/>
    <mergeCell ref="C186:G186"/>
    <mergeCell ref="C188:G188"/>
    <mergeCell ref="C190:G190"/>
    <mergeCell ref="C192:G192"/>
    <mergeCell ref="C194:G194"/>
    <mergeCell ref="C197:G197"/>
    <mergeCell ref="C174:G174"/>
    <mergeCell ref="C176:G176"/>
    <mergeCell ref="C178:G178"/>
    <mergeCell ref="C180:G180"/>
    <mergeCell ref="C182:G182"/>
    <mergeCell ref="C184:G184"/>
    <mergeCell ref="C157:G157"/>
    <mergeCell ref="C159:G159"/>
    <mergeCell ref="C163:G163"/>
    <mergeCell ref="C167:G167"/>
    <mergeCell ref="C170:G170"/>
    <mergeCell ref="C172:G172"/>
    <mergeCell ref="C146:G146"/>
    <mergeCell ref="C149:G149"/>
    <mergeCell ref="C150:G150"/>
    <mergeCell ref="C152:G152"/>
    <mergeCell ref="C154:G154"/>
    <mergeCell ref="C155:G155"/>
    <mergeCell ref="C131:G131"/>
    <mergeCell ref="C133:G133"/>
    <mergeCell ref="C136:G136"/>
    <mergeCell ref="C138:G138"/>
    <mergeCell ref="C141:G141"/>
    <mergeCell ref="C143:G143"/>
    <mergeCell ref="C121:G121"/>
    <mergeCell ref="C122:G122"/>
    <mergeCell ref="C123:G123"/>
    <mergeCell ref="C125:G125"/>
    <mergeCell ref="C127:G127"/>
    <mergeCell ref="C129:G129"/>
    <mergeCell ref="C111:G111"/>
    <mergeCell ref="C113:G113"/>
    <mergeCell ref="C115:G115"/>
    <mergeCell ref="C116:G116"/>
    <mergeCell ref="C117:G117"/>
    <mergeCell ref="C119:G119"/>
    <mergeCell ref="C97:G97"/>
    <mergeCell ref="C99:G99"/>
    <mergeCell ref="C102:G102"/>
    <mergeCell ref="C105:G105"/>
    <mergeCell ref="C107:G107"/>
    <mergeCell ref="C110:G110"/>
    <mergeCell ref="C81:G81"/>
    <mergeCell ref="C83:G83"/>
    <mergeCell ref="C85:G85"/>
    <mergeCell ref="C89:G89"/>
    <mergeCell ref="C91:G91"/>
    <mergeCell ref="C95:G95"/>
    <mergeCell ref="C62:G62"/>
    <mergeCell ref="C68:G68"/>
    <mergeCell ref="C70:G70"/>
    <mergeCell ref="C75:G75"/>
    <mergeCell ref="C78:G78"/>
    <mergeCell ref="C80:G80"/>
    <mergeCell ref="C47:G47"/>
    <mergeCell ref="C52:G52"/>
    <mergeCell ref="C54:G54"/>
    <mergeCell ref="C56:G56"/>
    <mergeCell ref="C58:G58"/>
    <mergeCell ref="C60:G60"/>
    <mergeCell ref="C32:G32"/>
    <mergeCell ref="C34:G34"/>
    <mergeCell ref="C36:G36"/>
    <mergeCell ref="C41:G41"/>
    <mergeCell ref="C43:G43"/>
    <mergeCell ref="C45:G45"/>
    <mergeCell ref="C14:G14"/>
    <mergeCell ref="C16:G16"/>
    <mergeCell ref="C18:G18"/>
    <mergeCell ref="C23:G23"/>
    <mergeCell ref="C25:G25"/>
    <mergeCell ref="C30:G30"/>
    <mergeCell ref="A1:G1"/>
    <mergeCell ref="C2:G2"/>
    <mergeCell ref="C3:G3"/>
    <mergeCell ref="C4:G4"/>
    <mergeCell ref="C10:G10"/>
    <mergeCell ref="C12:G12"/>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BE2DB-675E-4EBD-B518-E78256677F22}">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300</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62</v>
      </c>
      <c r="C3" s="201" t="s">
        <v>63</v>
      </c>
      <c r="D3" s="199"/>
      <c r="E3" s="199"/>
      <c r="F3" s="199"/>
      <c r="G3" s="200"/>
      <c r="AC3" s="177" t="s">
        <v>163</v>
      </c>
      <c r="AG3" t="s">
        <v>166</v>
      </c>
    </row>
    <row r="4" spans="1:60" ht="24.95" customHeight="1" x14ac:dyDescent="0.2">
      <c r="A4" s="202" t="s">
        <v>9</v>
      </c>
      <c r="B4" s="203" t="s">
        <v>64</v>
      </c>
      <c r="C4" s="204" t="s">
        <v>63</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122</v>
      </c>
      <c r="C8" s="244" t="s">
        <v>123</v>
      </c>
      <c r="D8" s="227"/>
      <c r="E8" s="228"/>
      <c r="F8" s="229"/>
      <c r="G8" s="229">
        <f>SUMIF(AG9:AG159,"&lt;&gt;NOR",G9:G159)</f>
        <v>0</v>
      </c>
      <c r="H8" s="229"/>
      <c r="I8" s="229">
        <f>SUM(I9:I159)</f>
        <v>0</v>
      </c>
      <c r="J8" s="229"/>
      <c r="K8" s="229">
        <f>SUM(K9:K159)</f>
        <v>0</v>
      </c>
      <c r="L8" s="229"/>
      <c r="M8" s="229">
        <f>SUM(M9:M159)</f>
        <v>0</v>
      </c>
      <c r="N8" s="229"/>
      <c r="O8" s="229">
        <f>SUM(O9:O159)</f>
        <v>144.1</v>
      </c>
      <c r="P8" s="229"/>
      <c r="Q8" s="229">
        <f>SUM(Q9:Q159)</f>
        <v>29.22</v>
      </c>
      <c r="R8" s="229"/>
      <c r="S8" s="229"/>
      <c r="T8" s="230"/>
      <c r="U8" s="224"/>
      <c r="V8" s="224">
        <f>SUM(V9:V159)</f>
        <v>300.21000000000004</v>
      </c>
      <c r="W8" s="224"/>
      <c r="X8" s="224"/>
      <c r="AG8" t="s">
        <v>190</v>
      </c>
    </row>
    <row r="9" spans="1:60" ht="22.5" outlineLevel="1" x14ac:dyDescent="0.2">
      <c r="A9" s="231">
        <v>1</v>
      </c>
      <c r="B9" s="232" t="s">
        <v>301</v>
      </c>
      <c r="C9" s="245" t="s">
        <v>302</v>
      </c>
      <c r="D9" s="233" t="s">
        <v>303</v>
      </c>
      <c r="E9" s="234">
        <v>37.950000000000003</v>
      </c>
      <c r="F9" s="235"/>
      <c r="G9" s="236">
        <f>ROUND(E9*F9,2)</f>
        <v>0</v>
      </c>
      <c r="H9" s="235"/>
      <c r="I9" s="236">
        <f>ROUND(E9*H9,2)</f>
        <v>0</v>
      </c>
      <c r="J9" s="235"/>
      <c r="K9" s="236">
        <f>ROUND(E9*J9,2)</f>
        <v>0</v>
      </c>
      <c r="L9" s="236">
        <v>21</v>
      </c>
      <c r="M9" s="236">
        <f>G9*(1+L9/100)</f>
        <v>0</v>
      </c>
      <c r="N9" s="236">
        <v>0</v>
      </c>
      <c r="O9" s="236">
        <f>ROUND(E9*N9,2)</f>
        <v>0</v>
      </c>
      <c r="P9" s="236">
        <v>0.44</v>
      </c>
      <c r="Q9" s="236">
        <f>ROUND(E9*P9,2)</f>
        <v>16.7</v>
      </c>
      <c r="R9" s="236" t="s">
        <v>304</v>
      </c>
      <c r="S9" s="236" t="s">
        <v>194</v>
      </c>
      <c r="T9" s="237" t="s">
        <v>194</v>
      </c>
      <c r="U9" s="222">
        <v>0.63</v>
      </c>
      <c r="V9" s="222">
        <f>ROUND(E9*U9,2)</f>
        <v>23.91</v>
      </c>
      <c r="W9" s="222"/>
      <c r="X9" s="222" t="s">
        <v>243</v>
      </c>
      <c r="Y9" s="212"/>
      <c r="Z9" s="212"/>
      <c r="AA9" s="212"/>
      <c r="AB9" s="212"/>
      <c r="AC9" s="212"/>
      <c r="AD9" s="212"/>
      <c r="AE9" s="212"/>
      <c r="AF9" s="212"/>
      <c r="AG9" s="212" t="s">
        <v>244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2" t="s">
        <v>1522</v>
      </c>
      <c r="D10" s="252"/>
      <c r="E10" s="253">
        <v>21.75</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307</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2" t="s">
        <v>1523</v>
      </c>
      <c r="D11" s="252"/>
      <c r="E11" s="253">
        <v>9</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307</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2" t="s">
        <v>1524</v>
      </c>
      <c r="D12" s="252"/>
      <c r="E12" s="253">
        <v>7.2</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307</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48"/>
      <c r="D13" s="242"/>
      <c r="E13" s="242"/>
      <c r="F13" s="242"/>
      <c r="G13" s="24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1">
        <v>2</v>
      </c>
      <c r="B14" s="232" t="s">
        <v>308</v>
      </c>
      <c r="C14" s="245" t="s">
        <v>309</v>
      </c>
      <c r="D14" s="233" t="s">
        <v>303</v>
      </c>
      <c r="E14" s="234">
        <v>37.950000000000003</v>
      </c>
      <c r="F14" s="235"/>
      <c r="G14" s="236">
        <f>ROUND(E14*F14,2)</f>
        <v>0</v>
      </c>
      <c r="H14" s="235"/>
      <c r="I14" s="236">
        <f>ROUND(E14*H14,2)</f>
        <v>0</v>
      </c>
      <c r="J14" s="235"/>
      <c r="K14" s="236">
        <f>ROUND(E14*J14,2)</f>
        <v>0</v>
      </c>
      <c r="L14" s="236">
        <v>21</v>
      </c>
      <c r="M14" s="236">
        <f>G14*(1+L14/100)</f>
        <v>0</v>
      </c>
      <c r="N14" s="236">
        <v>0</v>
      </c>
      <c r="O14" s="236">
        <f>ROUND(E14*N14,2)</f>
        <v>0</v>
      </c>
      <c r="P14" s="236">
        <v>0.33</v>
      </c>
      <c r="Q14" s="236">
        <f>ROUND(E14*P14,2)</f>
        <v>12.52</v>
      </c>
      <c r="R14" s="236" t="s">
        <v>304</v>
      </c>
      <c r="S14" s="236" t="s">
        <v>194</v>
      </c>
      <c r="T14" s="237" t="s">
        <v>194</v>
      </c>
      <c r="U14" s="222">
        <v>0.16</v>
      </c>
      <c r="V14" s="222">
        <f>ROUND(E14*U14,2)</f>
        <v>6.07</v>
      </c>
      <c r="W14" s="222"/>
      <c r="X14" s="222" t="s">
        <v>243</v>
      </c>
      <c r="Y14" s="212"/>
      <c r="Z14" s="212"/>
      <c r="AA14" s="212"/>
      <c r="AB14" s="212"/>
      <c r="AC14" s="212"/>
      <c r="AD14" s="212"/>
      <c r="AE14" s="212"/>
      <c r="AF14" s="212"/>
      <c r="AG14" s="212" t="s">
        <v>244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19"/>
      <c r="B15" s="220"/>
      <c r="C15" s="263" t="s">
        <v>310</v>
      </c>
      <c r="D15" s="260"/>
      <c r="E15" s="260"/>
      <c r="F15" s="260"/>
      <c r="G15" s="260"/>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311</v>
      </c>
      <c r="AH15" s="212"/>
      <c r="AI15" s="212"/>
      <c r="AJ15" s="212"/>
      <c r="AK15" s="212"/>
      <c r="AL15" s="212"/>
      <c r="AM15" s="212"/>
      <c r="AN15" s="212"/>
      <c r="AO15" s="212"/>
      <c r="AP15" s="212"/>
      <c r="AQ15" s="212"/>
      <c r="AR15" s="212"/>
      <c r="AS15" s="212"/>
      <c r="AT15" s="212"/>
      <c r="AU15" s="212"/>
      <c r="AV15" s="212"/>
      <c r="AW15" s="212"/>
      <c r="AX15" s="212"/>
      <c r="AY15" s="212"/>
      <c r="AZ15" s="212"/>
      <c r="BA15" s="239" t="str">
        <f>C15</f>
        <v>s naložením na dopravní prostředek, očištění povrchu od frézované plochy, opotřebování frézovacích nástrojů (nožů, upínacích kroužků, držáků) nutné ruční odstranění (vybourání) živičného krytu kolem překážek,</v>
      </c>
      <c r="BB15" s="212"/>
      <c r="BC15" s="212"/>
      <c r="BD15" s="212"/>
      <c r="BE15" s="212"/>
      <c r="BF15" s="212"/>
      <c r="BG15" s="212"/>
      <c r="BH15" s="212"/>
    </row>
    <row r="16" spans="1:60" outlineLevel="1" x14ac:dyDescent="0.2">
      <c r="A16" s="219"/>
      <c r="B16" s="220"/>
      <c r="C16" s="262" t="s">
        <v>1525</v>
      </c>
      <c r="D16" s="252"/>
      <c r="E16" s="253">
        <v>37.950000000000003</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307</v>
      </c>
      <c r="AH16" s="212">
        <v>5</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8"/>
      <c r="D17" s="242"/>
      <c r="E17" s="242"/>
      <c r="F17" s="242"/>
      <c r="G17" s="24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200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31">
        <v>3</v>
      </c>
      <c r="B18" s="232" t="s">
        <v>318</v>
      </c>
      <c r="C18" s="245" t="s">
        <v>319</v>
      </c>
      <c r="D18" s="233" t="s">
        <v>320</v>
      </c>
      <c r="E18" s="234">
        <v>9.8249999999999993</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315</v>
      </c>
      <c r="S18" s="236" t="s">
        <v>194</v>
      </c>
      <c r="T18" s="237" t="s">
        <v>1526</v>
      </c>
      <c r="U18" s="222">
        <v>0.01</v>
      </c>
      <c r="V18" s="222">
        <f>ROUND(E18*U18,2)</f>
        <v>0.1</v>
      </c>
      <c r="W18" s="222"/>
      <c r="X18" s="222" t="s">
        <v>243</v>
      </c>
      <c r="Y18" s="212"/>
      <c r="Z18" s="212"/>
      <c r="AA18" s="212"/>
      <c r="AB18" s="212"/>
      <c r="AC18" s="212"/>
      <c r="AD18" s="212"/>
      <c r="AE18" s="212"/>
      <c r="AF18" s="212"/>
      <c r="AG18" s="212" t="s">
        <v>244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3" t="s">
        <v>321</v>
      </c>
      <c r="D19" s="260"/>
      <c r="E19" s="260"/>
      <c r="F19" s="260"/>
      <c r="G19" s="260"/>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311</v>
      </c>
      <c r="AH19" s="212"/>
      <c r="AI19" s="212"/>
      <c r="AJ19" s="212"/>
      <c r="AK19" s="212"/>
      <c r="AL19" s="212"/>
      <c r="AM19" s="212"/>
      <c r="AN19" s="212"/>
      <c r="AO19" s="212"/>
      <c r="AP19" s="212"/>
      <c r="AQ19" s="212"/>
      <c r="AR19" s="212"/>
      <c r="AS19" s="212"/>
      <c r="AT19" s="212"/>
      <c r="AU19" s="212"/>
      <c r="AV19" s="212"/>
      <c r="AW19" s="212"/>
      <c r="AX19" s="212"/>
      <c r="AY19" s="212"/>
      <c r="AZ19" s="212"/>
      <c r="BA19" s="239" t="str">
        <f>C19</f>
        <v>nebo lesní půdy, s vodorovným přemístěním na hromady v místě upotřebení nebo na dočasné či trvalé skládky se složením</v>
      </c>
      <c r="BB19" s="212"/>
      <c r="BC19" s="212"/>
      <c r="BD19" s="212"/>
      <c r="BE19" s="212"/>
      <c r="BF19" s="212"/>
      <c r="BG19" s="212"/>
      <c r="BH19" s="212"/>
    </row>
    <row r="20" spans="1:60" outlineLevel="1" x14ac:dyDescent="0.2">
      <c r="A20" s="219"/>
      <c r="B20" s="220"/>
      <c r="C20" s="262" t="s">
        <v>1527</v>
      </c>
      <c r="D20" s="252"/>
      <c r="E20" s="253">
        <v>1.5</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307</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2" t="s">
        <v>1528</v>
      </c>
      <c r="D21" s="252"/>
      <c r="E21" s="253">
        <v>3.6</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307</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7" t="s">
        <v>484</v>
      </c>
      <c r="D22" s="258"/>
      <c r="E22" s="259">
        <v>5.0999999999999996</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307</v>
      </c>
      <c r="AH22" s="212">
        <v>1</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2" t="s">
        <v>1529</v>
      </c>
      <c r="D23" s="252"/>
      <c r="E23" s="253">
        <v>4.7249999999999996</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307</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8"/>
      <c r="D24" s="242"/>
      <c r="E24" s="242"/>
      <c r="F24" s="242"/>
      <c r="G24" s="24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4</v>
      </c>
      <c r="B25" s="232" t="s">
        <v>1298</v>
      </c>
      <c r="C25" s="245" t="s">
        <v>1299</v>
      </c>
      <c r="D25" s="233" t="s">
        <v>320</v>
      </c>
      <c r="E25" s="234">
        <v>8.1270000000000007</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315</v>
      </c>
      <c r="S25" s="236" t="s">
        <v>194</v>
      </c>
      <c r="T25" s="237" t="s">
        <v>1526</v>
      </c>
      <c r="U25" s="222">
        <v>2.25</v>
      </c>
      <c r="V25" s="222">
        <f>ROUND(E25*U25,2)</f>
        <v>18.29</v>
      </c>
      <c r="W25" s="222"/>
      <c r="X25" s="222" t="s">
        <v>243</v>
      </c>
      <c r="Y25" s="212"/>
      <c r="Z25" s="212"/>
      <c r="AA25" s="212"/>
      <c r="AB25" s="212"/>
      <c r="AC25" s="212"/>
      <c r="AD25" s="212"/>
      <c r="AE25" s="212"/>
      <c r="AF25" s="212"/>
      <c r="AG25" s="212" t="s">
        <v>244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19"/>
      <c r="B26" s="220"/>
      <c r="C26" s="263" t="s">
        <v>1295</v>
      </c>
      <c r="D26" s="260"/>
      <c r="E26" s="260"/>
      <c r="F26" s="260"/>
      <c r="G26" s="260"/>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311</v>
      </c>
      <c r="AH26" s="212"/>
      <c r="AI26" s="212"/>
      <c r="AJ26" s="212"/>
      <c r="AK26" s="212"/>
      <c r="AL26" s="212"/>
      <c r="AM26" s="212"/>
      <c r="AN26" s="212"/>
      <c r="AO26" s="212"/>
      <c r="AP26" s="212"/>
      <c r="AQ26" s="212"/>
      <c r="AR26" s="212"/>
      <c r="AS26" s="212"/>
      <c r="AT26" s="212"/>
      <c r="AU26" s="212"/>
      <c r="AV26" s="212"/>
      <c r="AW26" s="212"/>
      <c r="AX26" s="212"/>
      <c r="AY26" s="212"/>
      <c r="AZ26" s="212"/>
      <c r="BA26" s="239" t="str">
        <f>C26</f>
        <v>s urovnáním dna do předepsaného profilu a spádu, s případně nutným přemístěním výkopku ve výkopišti a dále buď s přemístěním výkopku na přilehlém terénu na vzdálenost do 3 m od kraje jámy nebo s naložením na dopravní prostředek</v>
      </c>
      <c r="BB26" s="212"/>
      <c r="BC26" s="212"/>
      <c r="BD26" s="212"/>
      <c r="BE26" s="212"/>
      <c r="BF26" s="212"/>
      <c r="BG26" s="212"/>
      <c r="BH26" s="212"/>
    </row>
    <row r="27" spans="1:60" outlineLevel="1" x14ac:dyDescent="0.2">
      <c r="A27" s="219"/>
      <c r="B27" s="220"/>
      <c r="C27" s="262" t="s">
        <v>1530</v>
      </c>
      <c r="D27" s="252"/>
      <c r="E27" s="253">
        <v>8.1270000000000007</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307</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8"/>
      <c r="D28" s="242"/>
      <c r="E28" s="242"/>
      <c r="F28" s="242"/>
      <c r="G28" s="24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5</v>
      </c>
      <c r="B29" s="232" t="s">
        <v>1301</v>
      </c>
      <c r="C29" s="245" t="s">
        <v>1302</v>
      </c>
      <c r="D29" s="233" t="s">
        <v>320</v>
      </c>
      <c r="E29" s="234">
        <v>4.0635000000000003</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315</v>
      </c>
      <c r="S29" s="236" t="s">
        <v>194</v>
      </c>
      <c r="T29" s="237" t="s">
        <v>1526</v>
      </c>
      <c r="U29" s="222">
        <v>0.11</v>
      </c>
      <c r="V29" s="222">
        <f>ROUND(E29*U29,2)</f>
        <v>0.45</v>
      </c>
      <c r="W29" s="222"/>
      <c r="X29" s="222" t="s">
        <v>243</v>
      </c>
      <c r="Y29" s="212"/>
      <c r="Z29" s="212"/>
      <c r="AA29" s="212"/>
      <c r="AB29" s="212"/>
      <c r="AC29" s="212"/>
      <c r="AD29" s="212"/>
      <c r="AE29" s="212"/>
      <c r="AF29" s="212"/>
      <c r="AG29" s="212" t="s">
        <v>244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19"/>
      <c r="B30" s="220"/>
      <c r="C30" s="263" t="s">
        <v>1295</v>
      </c>
      <c r="D30" s="260"/>
      <c r="E30" s="260"/>
      <c r="F30" s="260"/>
      <c r="G30" s="260"/>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311</v>
      </c>
      <c r="AH30" s="212"/>
      <c r="AI30" s="212"/>
      <c r="AJ30" s="212"/>
      <c r="AK30" s="212"/>
      <c r="AL30" s="212"/>
      <c r="AM30" s="212"/>
      <c r="AN30" s="212"/>
      <c r="AO30" s="212"/>
      <c r="AP30" s="212"/>
      <c r="AQ30" s="212"/>
      <c r="AR30" s="212"/>
      <c r="AS30" s="212"/>
      <c r="AT30" s="212"/>
      <c r="AU30" s="212"/>
      <c r="AV30" s="212"/>
      <c r="AW30" s="212"/>
      <c r="AX30" s="212"/>
      <c r="AY30" s="212"/>
      <c r="AZ30" s="212"/>
      <c r="BA30" s="239" t="str">
        <f>C30</f>
        <v>s urovnáním dna do předepsaného profilu a spádu, s případně nutným přemístěním výkopku ve výkopišti a dále buď s přemístěním výkopku na přilehlém terénu na vzdálenost do 3 m od kraje jámy nebo s naložením na dopravní prostředek</v>
      </c>
      <c r="BB30" s="212"/>
      <c r="BC30" s="212"/>
      <c r="BD30" s="212"/>
      <c r="BE30" s="212"/>
      <c r="BF30" s="212"/>
      <c r="BG30" s="212"/>
      <c r="BH30" s="212"/>
    </row>
    <row r="31" spans="1:60" outlineLevel="1" x14ac:dyDescent="0.2">
      <c r="A31" s="219"/>
      <c r="B31" s="220"/>
      <c r="C31" s="262" t="s">
        <v>1531</v>
      </c>
      <c r="D31" s="252"/>
      <c r="E31" s="253">
        <v>4.0635000000000003</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307</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8"/>
      <c r="D32" s="242"/>
      <c r="E32" s="242"/>
      <c r="F32" s="242"/>
      <c r="G32" s="24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6</v>
      </c>
      <c r="B33" s="232" t="s">
        <v>1304</v>
      </c>
      <c r="C33" s="245" t="s">
        <v>1305</v>
      </c>
      <c r="D33" s="233" t="s">
        <v>320</v>
      </c>
      <c r="E33" s="234">
        <v>8.1270000000000007</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t="s">
        <v>315</v>
      </c>
      <c r="S33" s="236" t="s">
        <v>194</v>
      </c>
      <c r="T33" s="237" t="s">
        <v>1526</v>
      </c>
      <c r="U33" s="222">
        <v>2.97</v>
      </c>
      <c r="V33" s="222">
        <f>ROUND(E33*U33,2)</f>
        <v>24.14</v>
      </c>
      <c r="W33" s="222"/>
      <c r="X33" s="222" t="s">
        <v>243</v>
      </c>
      <c r="Y33" s="212"/>
      <c r="Z33" s="212"/>
      <c r="AA33" s="212"/>
      <c r="AB33" s="212"/>
      <c r="AC33" s="212"/>
      <c r="AD33" s="212"/>
      <c r="AE33" s="212"/>
      <c r="AF33" s="212"/>
      <c r="AG33" s="212" t="s">
        <v>244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1" x14ac:dyDescent="0.2">
      <c r="A34" s="219"/>
      <c r="B34" s="220"/>
      <c r="C34" s="263" t="s">
        <v>1295</v>
      </c>
      <c r="D34" s="260"/>
      <c r="E34" s="260"/>
      <c r="F34" s="260"/>
      <c r="G34" s="260"/>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311</v>
      </c>
      <c r="AH34" s="212"/>
      <c r="AI34" s="212"/>
      <c r="AJ34" s="212"/>
      <c r="AK34" s="212"/>
      <c r="AL34" s="212"/>
      <c r="AM34" s="212"/>
      <c r="AN34" s="212"/>
      <c r="AO34" s="212"/>
      <c r="AP34" s="212"/>
      <c r="AQ34" s="212"/>
      <c r="AR34" s="212"/>
      <c r="AS34" s="212"/>
      <c r="AT34" s="212"/>
      <c r="AU34" s="212"/>
      <c r="AV34" s="212"/>
      <c r="AW34" s="212"/>
      <c r="AX34" s="212"/>
      <c r="AY34" s="212"/>
      <c r="AZ34" s="212"/>
      <c r="BA34" s="239" t="str">
        <f>C34</f>
        <v>s urovnáním dna do předepsaného profilu a spádu, s případně nutným přemístěním výkopku ve výkopišti a dále buď s přemístěním výkopku na přilehlém terénu na vzdálenost do 3 m od kraje jámy nebo s naložením na dopravní prostředek</v>
      </c>
      <c r="BB34" s="212"/>
      <c r="BC34" s="212"/>
      <c r="BD34" s="212"/>
      <c r="BE34" s="212"/>
      <c r="BF34" s="212"/>
      <c r="BG34" s="212"/>
      <c r="BH34" s="212"/>
    </row>
    <row r="35" spans="1:60" outlineLevel="1" x14ac:dyDescent="0.2">
      <c r="A35" s="219"/>
      <c r="B35" s="220"/>
      <c r="C35" s="262" t="s">
        <v>1530</v>
      </c>
      <c r="D35" s="252"/>
      <c r="E35" s="253">
        <v>8.1270000000000007</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307</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8"/>
      <c r="D36" s="242"/>
      <c r="E36" s="242"/>
      <c r="F36" s="242"/>
      <c r="G36" s="24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7</v>
      </c>
      <c r="B37" s="232" t="s">
        <v>1307</v>
      </c>
      <c r="C37" s="245" t="s">
        <v>1308</v>
      </c>
      <c r="D37" s="233" t="s">
        <v>320</v>
      </c>
      <c r="E37" s="234">
        <v>4.0635000000000003</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t="s">
        <v>315</v>
      </c>
      <c r="S37" s="236" t="s">
        <v>194</v>
      </c>
      <c r="T37" s="237" t="s">
        <v>1526</v>
      </c>
      <c r="U37" s="222">
        <v>0.15</v>
      </c>
      <c r="V37" s="222">
        <f>ROUND(E37*U37,2)</f>
        <v>0.61</v>
      </c>
      <c r="W37" s="222"/>
      <c r="X37" s="222" t="s">
        <v>243</v>
      </c>
      <c r="Y37" s="212"/>
      <c r="Z37" s="212"/>
      <c r="AA37" s="212"/>
      <c r="AB37" s="212"/>
      <c r="AC37" s="212"/>
      <c r="AD37" s="212"/>
      <c r="AE37" s="212"/>
      <c r="AF37" s="212"/>
      <c r="AG37" s="212" t="s">
        <v>244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2.5" outlineLevel="1" x14ac:dyDescent="0.2">
      <c r="A38" s="219"/>
      <c r="B38" s="220"/>
      <c r="C38" s="263" t="s">
        <v>1295</v>
      </c>
      <c r="D38" s="260"/>
      <c r="E38" s="260"/>
      <c r="F38" s="260"/>
      <c r="G38" s="260"/>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311</v>
      </c>
      <c r="AH38" s="212"/>
      <c r="AI38" s="212"/>
      <c r="AJ38" s="212"/>
      <c r="AK38" s="212"/>
      <c r="AL38" s="212"/>
      <c r="AM38" s="212"/>
      <c r="AN38" s="212"/>
      <c r="AO38" s="212"/>
      <c r="AP38" s="212"/>
      <c r="AQ38" s="212"/>
      <c r="AR38" s="212"/>
      <c r="AS38" s="212"/>
      <c r="AT38" s="212"/>
      <c r="AU38" s="212"/>
      <c r="AV38" s="212"/>
      <c r="AW38" s="212"/>
      <c r="AX38" s="212"/>
      <c r="AY38" s="212"/>
      <c r="AZ38" s="212"/>
      <c r="BA38" s="239" t="str">
        <f>C38</f>
        <v>s urovnáním dna do předepsaného profilu a spádu, s případně nutným přemístěním výkopku ve výkopišti a dále buď s přemístěním výkopku na přilehlém terénu na vzdálenost do 3 m od kraje jámy nebo s naložením na dopravní prostředek</v>
      </c>
      <c r="BB38" s="212"/>
      <c r="BC38" s="212"/>
      <c r="BD38" s="212"/>
      <c r="BE38" s="212"/>
      <c r="BF38" s="212"/>
      <c r="BG38" s="212"/>
      <c r="BH38" s="212"/>
    </row>
    <row r="39" spans="1:60" outlineLevel="1" x14ac:dyDescent="0.2">
      <c r="A39" s="219"/>
      <c r="B39" s="220"/>
      <c r="C39" s="262" t="s">
        <v>1531</v>
      </c>
      <c r="D39" s="252"/>
      <c r="E39" s="253">
        <v>4.0635000000000003</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307</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8"/>
      <c r="D40" s="242"/>
      <c r="E40" s="242"/>
      <c r="F40" s="242"/>
      <c r="G40" s="24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8</v>
      </c>
      <c r="B41" s="232" t="s">
        <v>1532</v>
      </c>
      <c r="C41" s="245" t="s">
        <v>1533</v>
      </c>
      <c r="D41" s="233" t="s">
        <v>320</v>
      </c>
      <c r="E41" s="234">
        <v>6.27</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t="s">
        <v>315</v>
      </c>
      <c r="S41" s="236" t="s">
        <v>194</v>
      </c>
      <c r="T41" s="237" t="s">
        <v>1526</v>
      </c>
      <c r="U41" s="222">
        <v>0.37</v>
      </c>
      <c r="V41" s="222">
        <f>ROUND(E41*U41,2)</f>
        <v>2.3199999999999998</v>
      </c>
      <c r="W41" s="222"/>
      <c r="X41" s="222" t="s">
        <v>243</v>
      </c>
      <c r="Y41" s="212"/>
      <c r="Z41" s="212"/>
      <c r="AA41" s="212"/>
      <c r="AB41" s="212"/>
      <c r="AC41" s="212"/>
      <c r="AD41" s="212"/>
      <c r="AE41" s="212"/>
      <c r="AF41" s="212"/>
      <c r="AG41" s="212" t="s">
        <v>244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19"/>
      <c r="B42" s="220"/>
      <c r="C42" s="263" t="s">
        <v>1534</v>
      </c>
      <c r="D42" s="260"/>
      <c r="E42" s="260"/>
      <c r="F42" s="260"/>
      <c r="G42" s="260"/>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311</v>
      </c>
      <c r="AH42" s="212"/>
      <c r="AI42" s="212"/>
      <c r="AJ42" s="212"/>
      <c r="AK42" s="212"/>
      <c r="AL42" s="212"/>
      <c r="AM42" s="212"/>
      <c r="AN42" s="212"/>
      <c r="AO42" s="212"/>
      <c r="AP42" s="212"/>
      <c r="AQ42" s="212"/>
      <c r="AR42" s="212"/>
      <c r="AS42" s="212"/>
      <c r="AT42" s="212"/>
      <c r="AU42" s="212"/>
      <c r="AV42" s="212"/>
      <c r="AW42" s="212"/>
      <c r="AX42" s="212"/>
      <c r="AY42" s="212"/>
      <c r="AZ42" s="212"/>
      <c r="BA42" s="239" t="str">
        <f>C42</f>
        <v>zapažených i nezapažených s urovnáním dna do předepsaného profilu a spádu, s přehozením výkopku na přilehlém terénu na vzdálenost do 3 m od podélné osy rýhy nebo s naložením výkopku na dopravní prostředek.</v>
      </c>
      <c r="BB42" s="212"/>
      <c r="BC42" s="212"/>
      <c r="BD42" s="212"/>
      <c r="BE42" s="212"/>
      <c r="BF42" s="212"/>
      <c r="BG42" s="212"/>
      <c r="BH42" s="212"/>
    </row>
    <row r="43" spans="1:60" outlineLevel="1" x14ac:dyDescent="0.2">
      <c r="A43" s="219"/>
      <c r="B43" s="220"/>
      <c r="C43" s="264" t="s">
        <v>330</v>
      </c>
      <c r="D43" s="254"/>
      <c r="E43" s="255"/>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5" t="s">
        <v>1535</v>
      </c>
      <c r="D44" s="254"/>
      <c r="E44" s="255">
        <v>5.7</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307</v>
      </c>
      <c r="AH44" s="212">
        <v>2</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5" t="s">
        <v>1536</v>
      </c>
      <c r="D45" s="254"/>
      <c r="E45" s="255">
        <v>6.84</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307</v>
      </c>
      <c r="AH45" s="212">
        <v>2</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6" t="s">
        <v>398</v>
      </c>
      <c r="D46" s="256"/>
      <c r="E46" s="257">
        <v>12.54</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307</v>
      </c>
      <c r="AH46" s="212">
        <v>3</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4" t="s">
        <v>399</v>
      </c>
      <c r="D47" s="254"/>
      <c r="E47" s="255"/>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307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2" t="s">
        <v>1537</v>
      </c>
      <c r="D48" s="252"/>
      <c r="E48" s="253">
        <v>6.27</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307</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48"/>
      <c r="D49" s="242"/>
      <c r="E49" s="242"/>
      <c r="F49" s="242"/>
      <c r="G49" s="24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1">
        <v>9</v>
      </c>
      <c r="B50" s="232" t="s">
        <v>1538</v>
      </c>
      <c r="C50" s="245" t="s">
        <v>1539</v>
      </c>
      <c r="D50" s="233" t="s">
        <v>320</v>
      </c>
      <c r="E50" s="234">
        <v>3.1349999999999998</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t="s">
        <v>315</v>
      </c>
      <c r="S50" s="236" t="s">
        <v>194</v>
      </c>
      <c r="T50" s="237" t="s">
        <v>1526</v>
      </c>
      <c r="U50" s="222">
        <v>0.39</v>
      </c>
      <c r="V50" s="222">
        <f>ROUND(E50*U50,2)</f>
        <v>1.22</v>
      </c>
      <c r="W50" s="222"/>
      <c r="X50" s="222" t="s">
        <v>243</v>
      </c>
      <c r="Y50" s="212"/>
      <c r="Z50" s="212"/>
      <c r="AA50" s="212"/>
      <c r="AB50" s="212"/>
      <c r="AC50" s="212"/>
      <c r="AD50" s="212"/>
      <c r="AE50" s="212"/>
      <c r="AF50" s="212"/>
      <c r="AG50" s="212" t="s">
        <v>244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19"/>
      <c r="B51" s="220"/>
      <c r="C51" s="263" t="s">
        <v>1534</v>
      </c>
      <c r="D51" s="260"/>
      <c r="E51" s="260"/>
      <c r="F51" s="260"/>
      <c r="G51" s="260"/>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311</v>
      </c>
      <c r="AH51" s="212"/>
      <c r="AI51" s="212"/>
      <c r="AJ51" s="212"/>
      <c r="AK51" s="212"/>
      <c r="AL51" s="212"/>
      <c r="AM51" s="212"/>
      <c r="AN51" s="212"/>
      <c r="AO51" s="212"/>
      <c r="AP51" s="212"/>
      <c r="AQ51" s="212"/>
      <c r="AR51" s="212"/>
      <c r="AS51" s="212"/>
      <c r="AT51" s="212"/>
      <c r="AU51" s="212"/>
      <c r="AV51" s="212"/>
      <c r="AW51" s="212"/>
      <c r="AX51" s="212"/>
      <c r="AY51" s="212"/>
      <c r="AZ51" s="212"/>
      <c r="BA51" s="239" t="str">
        <f>C51</f>
        <v>zapažených i nezapažených s urovnáním dna do předepsaného profilu a spádu, s přehozením výkopku na přilehlém terénu na vzdálenost do 3 m od podélné osy rýhy nebo s naložením výkopku na dopravní prostředek.</v>
      </c>
      <c r="BB51" s="212"/>
      <c r="BC51" s="212"/>
      <c r="BD51" s="212"/>
      <c r="BE51" s="212"/>
      <c r="BF51" s="212"/>
      <c r="BG51" s="212"/>
      <c r="BH51" s="212"/>
    </row>
    <row r="52" spans="1:60" outlineLevel="1" x14ac:dyDescent="0.2">
      <c r="A52" s="219"/>
      <c r="B52" s="220"/>
      <c r="C52" s="262" t="s">
        <v>1540</v>
      </c>
      <c r="D52" s="252"/>
      <c r="E52" s="253">
        <v>3.1349999999999998</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307</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8"/>
      <c r="D53" s="242"/>
      <c r="E53" s="242"/>
      <c r="F53" s="242"/>
      <c r="G53" s="24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1">
        <v>10</v>
      </c>
      <c r="B54" s="232" t="s">
        <v>1541</v>
      </c>
      <c r="C54" s="245" t="s">
        <v>1542</v>
      </c>
      <c r="D54" s="233" t="s">
        <v>320</v>
      </c>
      <c r="E54" s="234">
        <v>6.27</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t="s">
        <v>315</v>
      </c>
      <c r="S54" s="236" t="s">
        <v>194</v>
      </c>
      <c r="T54" s="237" t="s">
        <v>1526</v>
      </c>
      <c r="U54" s="222">
        <v>0.39</v>
      </c>
      <c r="V54" s="222">
        <f>ROUND(E54*U54,2)</f>
        <v>2.4500000000000002</v>
      </c>
      <c r="W54" s="222"/>
      <c r="X54" s="222" t="s">
        <v>243</v>
      </c>
      <c r="Y54" s="212"/>
      <c r="Z54" s="212"/>
      <c r="AA54" s="212"/>
      <c r="AB54" s="212"/>
      <c r="AC54" s="212"/>
      <c r="AD54" s="212"/>
      <c r="AE54" s="212"/>
      <c r="AF54" s="212"/>
      <c r="AG54" s="212" t="s">
        <v>244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19"/>
      <c r="B55" s="220"/>
      <c r="C55" s="263" t="s">
        <v>1534</v>
      </c>
      <c r="D55" s="260"/>
      <c r="E55" s="260"/>
      <c r="F55" s="260"/>
      <c r="G55" s="260"/>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311</v>
      </c>
      <c r="AH55" s="212"/>
      <c r="AI55" s="212"/>
      <c r="AJ55" s="212"/>
      <c r="AK55" s="212"/>
      <c r="AL55" s="212"/>
      <c r="AM55" s="212"/>
      <c r="AN55" s="212"/>
      <c r="AO55" s="212"/>
      <c r="AP55" s="212"/>
      <c r="AQ55" s="212"/>
      <c r="AR55" s="212"/>
      <c r="AS55" s="212"/>
      <c r="AT55" s="212"/>
      <c r="AU55" s="212"/>
      <c r="AV55" s="212"/>
      <c r="AW55" s="212"/>
      <c r="AX55" s="212"/>
      <c r="AY55" s="212"/>
      <c r="AZ55" s="212"/>
      <c r="BA55" s="239" t="str">
        <f>C55</f>
        <v>zapažených i nezapažených s urovnáním dna do předepsaného profilu a spádu, s přehozením výkopku na přilehlém terénu na vzdálenost do 3 m od podélné osy rýhy nebo s naložením výkopku na dopravní prostředek.</v>
      </c>
      <c r="BB55" s="212"/>
      <c r="BC55" s="212"/>
      <c r="BD55" s="212"/>
      <c r="BE55" s="212"/>
      <c r="BF55" s="212"/>
      <c r="BG55" s="212"/>
      <c r="BH55" s="212"/>
    </row>
    <row r="56" spans="1:60" outlineLevel="1" x14ac:dyDescent="0.2">
      <c r="A56" s="219"/>
      <c r="B56" s="220"/>
      <c r="C56" s="264" t="s">
        <v>330</v>
      </c>
      <c r="D56" s="254"/>
      <c r="E56" s="255"/>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5" t="s">
        <v>1535</v>
      </c>
      <c r="D57" s="254"/>
      <c r="E57" s="255">
        <v>5.7</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307</v>
      </c>
      <c r="AH57" s="212">
        <v>2</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5" t="s">
        <v>1536</v>
      </c>
      <c r="D58" s="254"/>
      <c r="E58" s="255">
        <v>6.84</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307</v>
      </c>
      <c r="AH58" s="212">
        <v>2</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6" t="s">
        <v>398</v>
      </c>
      <c r="D59" s="256"/>
      <c r="E59" s="257">
        <v>12.54</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307</v>
      </c>
      <c r="AH59" s="212">
        <v>3</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4" t="s">
        <v>399</v>
      </c>
      <c r="D60" s="254"/>
      <c r="E60" s="255"/>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2" t="s">
        <v>1543</v>
      </c>
      <c r="D61" s="252"/>
      <c r="E61" s="253">
        <v>6.27</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307</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48"/>
      <c r="D62" s="242"/>
      <c r="E62" s="242"/>
      <c r="F62" s="242"/>
      <c r="G62" s="24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200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1">
        <v>11</v>
      </c>
      <c r="B63" s="232" t="s">
        <v>1544</v>
      </c>
      <c r="C63" s="245" t="s">
        <v>1545</v>
      </c>
      <c r="D63" s="233" t="s">
        <v>320</v>
      </c>
      <c r="E63" s="234">
        <v>3.1349999999999998</v>
      </c>
      <c r="F63" s="235"/>
      <c r="G63" s="236">
        <f>ROUND(E63*F63,2)</f>
        <v>0</v>
      </c>
      <c r="H63" s="235"/>
      <c r="I63" s="236">
        <f>ROUND(E63*H63,2)</f>
        <v>0</v>
      </c>
      <c r="J63" s="235"/>
      <c r="K63" s="236">
        <f>ROUND(E63*J63,2)</f>
        <v>0</v>
      </c>
      <c r="L63" s="236">
        <v>21</v>
      </c>
      <c r="M63" s="236">
        <f>G63*(1+L63/100)</f>
        <v>0</v>
      </c>
      <c r="N63" s="236">
        <v>0</v>
      </c>
      <c r="O63" s="236">
        <f>ROUND(E63*N63,2)</f>
        <v>0</v>
      </c>
      <c r="P63" s="236">
        <v>0</v>
      </c>
      <c r="Q63" s="236">
        <f>ROUND(E63*P63,2)</f>
        <v>0</v>
      </c>
      <c r="R63" s="236" t="s">
        <v>315</v>
      </c>
      <c r="S63" s="236" t="s">
        <v>194</v>
      </c>
      <c r="T63" s="237" t="s">
        <v>1526</v>
      </c>
      <c r="U63" s="222">
        <v>0.6</v>
      </c>
      <c r="V63" s="222">
        <f>ROUND(E63*U63,2)</f>
        <v>1.88</v>
      </c>
      <c r="W63" s="222"/>
      <c r="X63" s="222" t="s">
        <v>243</v>
      </c>
      <c r="Y63" s="212"/>
      <c r="Z63" s="212"/>
      <c r="AA63" s="212"/>
      <c r="AB63" s="212"/>
      <c r="AC63" s="212"/>
      <c r="AD63" s="212"/>
      <c r="AE63" s="212"/>
      <c r="AF63" s="212"/>
      <c r="AG63" s="212" t="s">
        <v>244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2.5" outlineLevel="1" x14ac:dyDescent="0.2">
      <c r="A64" s="219"/>
      <c r="B64" s="220"/>
      <c r="C64" s="263" t="s">
        <v>1534</v>
      </c>
      <c r="D64" s="260"/>
      <c r="E64" s="260"/>
      <c r="F64" s="260"/>
      <c r="G64" s="260"/>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311</v>
      </c>
      <c r="AH64" s="212"/>
      <c r="AI64" s="212"/>
      <c r="AJ64" s="212"/>
      <c r="AK64" s="212"/>
      <c r="AL64" s="212"/>
      <c r="AM64" s="212"/>
      <c r="AN64" s="212"/>
      <c r="AO64" s="212"/>
      <c r="AP64" s="212"/>
      <c r="AQ64" s="212"/>
      <c r="AR64" s="212"/>
      <c r="AS64" s="212"/>
      <c r="AT64" s="212"/>
      <c r="AU64" s="212"/>
      <c r="AV64" s="212"/>
      <c r="AW64" s="212"/>
      <c r="AX64" s="212"/>
      <c r="AY64" s="212"/>
      <c r="AZ64" s="212"/>
      <c r="BA64" s="239" t="str">
        <f>C64</f>
        <v>zapažených i nezapažených s urovnáním dna do předepsaného profilu a spádu, s přehozením výkopku na přilehlém terénu na vzdálenost do 3 m od podélné osy rýhy nebo s naložením výkopku na dopravní prostředek.</v>
      </c>
      <c r="BB64" s="212"/>
      <c r="BC64" s="212"/>
      <c r="BD64" s="212"/>
      <c r="BE64" s="212"/>
      <c r="BF64" s="212"/>
      <c r="BG64" s="212"/>
      <c r="BH64" s="212"/>
    </row>
    <row r="65" spans="1:60" outlineLevel="1" x14ac:dyDescent="0.2">
      <c r="A65" s="219"/>
      <c r="B65" s="220"/>
      <c r="C65" s="262" t="s">
        <v>1540</v>
      </c>
      <c r="D65" s="252"/>
      <c r="E65" s="253">
        <v>3.1349999999999998</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307</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48"/>
      <c r="D66" s="242"/>
      <c r="E66" s="242"/>
      <c r="F66" s="242"/>
      <c r="G66" s="24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200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1">
        <v>12</v>
      </c>
      <c r="B67" s="232" t="s">
        <v>1546</v>
      </c>
      <c r="C67" s="245" t="s">
        <v>1547</v>
      </c>
      <c r="D67" s="233" t="s">
        <v>320</v>
      </c>
      <c r="E67" s="234">
        <v>65.564999999999998</v>
      </c>
      <c r="F67" s="235"/>
      <c r="G67" s="236">
        <f>ROUND(E67*F67,2)</f>
        <v>0</v>
      </c>
      <c r="H67" s="235"/>
      <c r="I67" s="236">
        <f>ROUND(E67*H67,2)</f>
        <v>0</v>
      </c>
      <c r="J67" s="235"/>
      <c r="K67" s="236">
        <f>ROUND(E67*J67,2)</f>
        <v>0</v>
      </c>
      <c r="L67" s="236">
        <v>21</v>
      </c>
      <c r="M67" s="236">
        <f>G67*(1+L67/100)</f>
        <v>0</v>
      </c>
      <c r="N67" s="236">
        <v>0</v>
      </c>
      <c r="O67" s="236">
        <f>ROUND(E67*N67,2)</f>
        <v>0</v>
      </c>
      <c r="P67" s="236">
        <v>0</v>
      </c>
      <c r="Q67" s="236">
        <f>ROUND(E67*P67,2)</f>
        <v>0</v>
      </c>
      <c r="R67" s="236" t="s">
        <v>315</v>
      </c>
      <c r="S67" s="236" t="s">
        <v>194</v>
      </c>
      <c r="T67" s="237" t="s">
        <v>194</v>
      </c>
      <c r="U67" s="222">
        <v>0.35</v>
      </c>
      <c r="V67" s="222">
        <f>ROUND(E67*U67,2)</f>
        <v>22.95</v>
      </c>
      <c r="W67" s="222"/>
      <c r="X67" s="222" t="s">
        <v>243</v>
      </c>
      <c r="Y67" s="212"/>
      <c r="Z67" s="212"/>
      <c r="AA67" s="212"/>
      <c r="AB67" s="212"/>
      <c r="AC67" s="212"/>
      <c r="AD67" s="212"/>
      <c r="AE67" s="212"/>
      <c r="AF67" s="212"/>
      <c r="AG67" s="212" t="s">
        <v>244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33.75" outlineLevel="1" x14ac:dyDescent="0.2">
      <c r="A68" s="219"/>
      <c r="B68" s="220"/>
      <c r="C68" s="263" t="s">
        <v>326</v>
      </c>
      <c r="D68" s="260"/>
      <c r="E68" s="260"/>
      <c r="F68" s="260"/>
      <c r="G68" s="260"/>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311</v>
      </c>
      <c r="AH68" s="212"/>
      <c r="AI68" s="212"/>
      <c r="AJ68" s="212"/>
      <c r="AK68" s="212"/>
      <c r="AL68" s="212"/>
      <c r="AM68" s="212"/>
      <c r="AN68" s="212"/>
      <c r="AO68" s="212"/>
      <c r="AP68" s="212"/>
      <c r="AQ68" s="212"/>
      <c r="AR68" s="212"/>
      <c r="AS68" s="212"/>
      <c r="AT68" s="212"/>
      <c r="AU68" s="212"/>
      <c r="AV68" s="212"/>
      <c r="AW68" s="212"/>
      <c r="AX68" s="212"/>
      <c r="AY68" s="212"/>
      <c r="AZ68" s="212"/>
      <c r="BA68" s="239" t="str">
        <f>C68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8" s="212"/>
      <c r="BC68" s="212"/>
      <c r="BD68" s="212"/>
      <c r="BE68" s="212"/>
      <c r="BF68" s="212"/>
      <c r="BG68" s="212"/>
      <c r="BH68" s="212"/>
    </row>
    <row r="69" spans="1:60" outlineLevel="1" x14ac:dyDescent="0.2">
      <c r="A69" s="219"/>
      <c r="B69" s="220"/>
      <c r="C69" s="262" t="s">
        <v>1548</v>
      </c>
      <c r="D69" s="252"/>
      <c r="E69" s="253">
        <v>32.625</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307</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2" t="s">
        <v>1549</v>
      </c>
      <c r="D70" s="252"/>
      <c r="E70" s="253">
        <v>13.5</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307</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2" t="s">
        <v>1550</v>
      </c>
      <c r="D71" s="252"/>
      <c r="E71" s="253">
        <v>19.440000000000001</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307</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7" t="s">
        <v>484</v>
      </c>
      <c r="D72" s="258"/>
      <c r="E72" s="259">
        <v>65.564999999999998</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307</v>
      </c>
      <c r="AH72" s="212">
        <v>1</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8"/>
      <c r="D73" s="242"/>
      <c r="E73" s="242"/>
      <c r="F73" s="242"/>
      <c r="G73" s="24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13</v>
      </c>
      <c r="B74" s="232" t="s">
        <v>407</v>
      </c>
      <c r="C74" s="245" t="s">
        <v>408</v>
      </c>
      <c r="D74" s="233" t="s">
        <v>320</v>
      </c>
      <c r="E74" s="234">
        <v>32.782499999999999</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t="s">
        <v>315</v>
      </c>
      <c r="S74" s="236" t="s">
        <v>194</v>
      </c>
      <c r="T74" s="237" t="s">
        <v>194</v>
      </c>
      <c r="U74" s="222">
        <v>0.15</v>
      </c>
      <c r="V74" s="222">
        <f>ROUND(E74*U74,2)</f>
        <v>4.92</v>
      </c>
      <c r="W74" s="222"/>
      <c r="X74" s="222" t="s">
        <v>243</v>
      </c>
      <c r="Y74" s="212"/>
      <c r="Z74" s="212"/>
      <c r="AA74" s="212"/>
      <c r="AB74" s="212"/>
      <c r="AC74" s="212"/>
      <c r="AD74" s="212"/>
      <c r="AE74" s="212"/>
      <c r="AF74" s="212"/>
      <c r="AG74" s="212" t="s">
        <v>244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33.75" outlineLevel="1" x14ac:dyDescent="0.2">
      <c r="A75" s="219"/>
      <c r="B75" s="220"/>
      <c r="C75" s="263" t="s">
        <v>326</v>
      </c>
      <c r="D75" s="260"/>
      <c r="E75" s="260"/>
      <c r="F75" s="260"/>
      <c r="G75" s="260"/>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311</v>
      </c>
      <c r="AH75" s="212"/>
      <c r="AI75" s="212"/>
      <c r="AJ75" s="212"/>
      <c r="AK75" s="212"/>
      <c r="AL75" s="212"/>
      <c r="AM75" s="212"/>
      <c r="AN75" s="212"/>
      <c r="AO75" s="212"/>
      <c r="AP75" s="212"/>
      <c r="AQ75" s="212"/>
      <c r="AR75" s="212"/>
      <c r="AS75" s="212"/>
      <c r="AT75" s="212"/>
      <c r="AU75" s="212"/>
      <c r="AV75" s="212"/>
      <c r="AW75" s="212"/>
      <c r="AX75" s="212"/>
      <c r="AY75" s="212"/>
      <c r="AZ75" s="212"/>
      <c r="BA75" s="239" t="str">
        <f>C75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5" s="212"/>
      <c r="BC75" s="212"/>
      <c r="BD75" s="212"/>
      <c r="BE75" s="212"/>
      <c r="BF75" s="212"/>
      <c r="BG75" s="212"/>
      <c r="BH75" s="212"/>
    </row>
    <row r="76" spans="1:60" outlineLevel="1" x14ac:dyDescent="0.2">
      <c r="A76" s="219"/>
      <c r="B76" s="220"/>
      <c r="C76" s="262" t="s">
        <v>1551</v>
      </c>
      <c r="D76" s="252"/>
      <c r="E76" s="253">
        <v>32.782499999999999</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307</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48"/>
      <c r="D77" s="242"/>
      <c r="E77" s="242"/>
      <c r="F77" s="242"/>
      <c r="G77" s="24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200</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31">
        <v>14</v>
      </c>
      <c r="B78" s="232" t="s">
        <v>420</v>
      </c>
      <c r="C78" s="245" t="s">
        <v>421</v>
      </c>
      <c r="D78" s="233" t="s">
        <v>303</v>
      </c>
      <c r="E78" s="234">
        <v>158.80000000000001</v>
      </c>
      <c r="F78" s="235"/>
      <c r="G78" s="236">
        <f>ROUND(E78*F78,2)</f>
        <v>0</v>
      </c>
      <c r="H78" s="235"/>
      <c r="I78" s="236">
        <f>ROUND(E78*H78,2)</f>
        <v>0</v>
      </c>
      <c r="J78" s="235"/>
      <c r="K78" s="236">
        <f>ROUND(E78*J78,2)</f>
        <v>0</v>
      </c>
      <c r="L78" s="236">
        <v>21</v>
      </c>
      <c r="M78" s="236">
        <f>G78*(1+L78/100)</f>
        <v>0</v>
      </c>
      <c r="N78" s="236">
        <v>9.8999999999999999E-4</v>
      </c>
      <c r="O78" s="236">
        <f>ROUND(E78*N78,2)</f>
        <v>0.16</v>
      </c>
      <c r="P78" s="236">
        <v>0</v>
      </c>
      <c r="Q78" s="236">
        <f>ROUND(E78*P78,2)</f>
        <v>0</v>
      </c>
      <c r="R78" s="236" t="s">
        <v>315</v>
      </c>
      <c r="S78" s="236" t="s">
        <v>194</v>
      </c>
      <c r="T78" s="237" t="s">
        <v>1526</v>
      </c>
      <c r="U78" s="222">
        <v>0.24</v>
      </c>
      <c r="V78" s="222">
        <f>ROUND(E78*U78,2)</f>
        <v>38.11</v>
      </c>
      <c r="W78" s="222"/>
      <c r="X78" s="222" t="s">
        <v>243</v>
      </c>
      <c r="Y78" s="212"/>
      <c r="Z78" s="212"/>
      <c r="AA78" s="212"/>
      <c r="AB78" s="212"/>
      <c r="AC78" s="212"/>
      <c r="AD78" s="212"/>
      <c r="AE78" s="212"/>
      <c r="AF78" s="212"/>
      <c r="AG78" s="212" t="s">
        <v>244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3" t="s">
        <v>422</v>
      </c>
      <c r="D79" s="260"/>
      <c r="E79" s="260"/>
      <c r="F79" s="260"/>
      <c r="G79" s="260"/>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311</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2" t="s">
        <v>1552</v>
      </c>
      <c r="D80" s="252"/>
      <c r="E80" s="253">
        <v>52.8</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307</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2" t="s">
        <v>1553</v>
      </c>
      <c r="D81" s="252"/>
      <c r="E81" s="253">
        <v>58</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307</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2" t="s">
        <v>1554</v>
      </c>
      <c r="D82" s="252"/>
      <c r="E82" s="253">
        <v>24</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307</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2" t="s">
        <v>1555</v>
      </c>
      <c r="D83" s="252"/>
      <c r="E83" s="253">
        <v>24</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307</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8"/>
      <c r="D84" s="242"/>
      <c r="E84" s="242"/>
      <c r="F84" s="242"/>
      <c r="G84" s="24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200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2.5" outlineLevel="1" x14ac:dyDescent="0.2">
      <c r="A85" s="231">
        <v>15</v>
      </c>
      <c r="B85" s="232" t="s">
        <v>485</v>
      </c>
      <c r="C85" s="245" t="s">
        <v>486</v>
      </c>
      <c r="D85" s="233" t="s">
        <v>303</v>
      </c>
      <c r="E85" s="234">
        <v>33.54</v>
      </c>
      <c r="F85" s="235"/>
      <c r="G85" s="236">
        <f>ROUND(E85*F85,2)</f>
        <v>0</v>
      </c>
      <c r="H85" s="235"/>
      <c r="I85" s="236">
        <f>ROUND(E85*H85,2)</f>
        <v>0</v>
      </c>
      <c r="J85" s="235"/>
      <c r="K85" s="236">
        <f>ROUND(E85*J85,2)</f>
        <v>0</v>
      </c>
      <c r="L85" s="236">
        <v>21</v>
      </c>
      <c r="M85" s="236">
        <f>G85*(1+L85/100)</f>
        <v>0</v>
      </c>
      <c r="N85" s="236">
        <v>8.5999999999999998E-4</v>
      </c>
      <c r="O85" s="236">
        <f>ROUND(E85*N85,2)</f>
        <v>0.03</v>
      </c>
      <c r="P85" s="236">
        <v>0</v>
      </c>
      <c r="Q85" s="236">
        <f>ROUND(E85*P85,2)</f>
        <v>0</v>
      </c>
      <c r="R85" s="236" t="s">
        <v>315</v>
      </c>
      <c r="S85" s="236" t="s">
        <v>194</v>
      </c>
      <c r="T85" s="237" t="s">
        <v>1526</v>
      </c>
      <c r="U85" s="222">
        <v>0.48</v>
      </c>
      <c r="V85" s="222">
        <f>ROUND(E85*U85,2)</f>
        <v>16.100000000000001</v>
      </c>
      <c r="W85" s="222"/>
      <c r="X85" s="222" t="s">
        <v>243</v>
      </c>
      <c r="Y85" s="212"/>
      <c r="Z85" s="212"/>
      <c r="AA85" s="212"/>
      <c r="AB85" s="212"/>
      <c r="AC85" s="212"/>
      <c r="AD85" s="212"/>
      <c r="AE85" s="212"/>
      <c r="AF85" s="212"/>
      <c r="AG85" s="212" t="s">
        <v>244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3" t="s">
        <v>422</v>
      </c>
      <c r="D86" s="260"/>
      <c r="E86" s="260"/>
      <c r="F86" s="260"/>
      <c r="G86" s="260"/>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311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2" t="s">
        <v>1556</v>
      </c>
      <c r="D87" s="252"/>
      <c r="E87" s="253">
        <v>33.54</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307</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48"/>
      <c r="D88" s="242"/>
      <c r="E88" s="242"/>
      <c r="F88" s="242"/>
      <c r="G88" s="24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200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16</v>
      </c>
      <c r="B89" s="232" t="s">
        <v>492</v>
      </c>
      <c r="C89" s="245" t="s">
        <v>493</v>
      </c>
      <c r="D89" s="233" t="s">
        <v>303</v>
      </c>
      <c r="E89" s="234">
        <v>158.80000000000001</v>
      </c>
      <c r="F89" s="235"/>
      <c r="G89" s="236">
        <f>ROUND(E89*F89,2)</f>
        <v>0</v>
      </c>
      <c r="H89" s="235"/>
      <c r="I89" s="236">
        <f>ROUND(E89*H89,2)</f>
        <v>0</v>
      </c>
      <c r="J89" s="235"/>
      <c r="K89" s="236">
        <f>ROUND(E89*J89,2)</f>
        <v>0</v>
      </c>
      <c r="L89" s="236">
        <v>21</v>
      </c>
      <c r="M89" s="236">
        <f>G89*(1+L89/100)</f>
        <v>0</v>
      </c>
      <c r="N89" s="236">
        <v>0</v>
      </c>
      <c r="O89" s="236">
        <f>ROUND(E89*N89,2)</f>
        <v>0</v>
      </c>
      <c r="P89" s="236">
        <v>0</v>
      </c>
      <c r="Q89" s="236">
        <f>ROUND(E89*P89,2)</f>
        <v>0</v>
      </c>
      <c r="R89" s="236" t="s">
        <v>315</v>
      </c>
      <c r="S89" s="236" t="s">
        <v>194</v>
      </c>
      <c r="T89" s="237" t="s">
        <v>1526</v>
      </c>
      <c r="U89" s="222">
        <v>7.0000000000000007E-2</v>
      </c>
      <c r="V89" s="222">
        <f>ROUND(E89*U89,2)</f>
        <v>11.12</v>
      </c>
      <c r="W89" s="222"/>
      <c r="X89" s="222" t="s">
        <v>243</v>
      </c>
      <c r="Y89" s="212"/>
      <c r="Z89" s="212"/>
      <c r="AA89" s="212"/>
      <c r="AB89" s="212"/>
      <c r="AC89" s="212"/>
      <c r="AD89" s="212"/>
      <c r="AE89" s="212"/>
      <c r="AF89" s="212"/>
      <c r="AG89" s="212" t="s">
        <v>244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3" t="s">
        <v>494</v>
      </c>
      <c r="D90" s="260"/>
      <c r="E90" s="260"/>
      <c r="F90" s="260"/>
      <c r="G90" s="260"/>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311</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2" t="s">
        <v>1557</v>
      </c>
      <c r="D91" s="252"/>
      <c r="E91" s="253">
        <v>158.80000000000001</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307</v>
      </c>
      <c r="AH91" s="212">
        <v>5</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48"/>
      <c r="D92" s="242"/>
      <c r="E92" s="242"/>
      <c r="F92" s="242"/>
      <c r="G92" s="24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200</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17</v>
      </c>
      <c r="B93" s="232" t="s">
        <v>1069</v>
      </c>
      <c r="C93" s="245" t="s">
        <v>1070</v>
      </c>
      <c r="D93" s="233" t="s">
        <v>303</v>
      </c>
      <c r="E93" s="234">
        <v>33.54</v>
      </c>
      <c r="F93" s="235"/>
      <c r="G93" s="236">
        <f>ROUND(E93*F93,2)</f>
        <v>0</v>
      </c>
      <c r="H93" s="235"/>
      <c r="I93" s="236">
        <f>ROUND(E93*H93,2)</f>
        <v>0</v>
      </c>
      <c r="J93" s="235"/>
      <c r="K93" s="236">
        <f>ROUND(E93*J93,2)</f>
        <v>0</v>
      </c>
      <c r="L93" s="236">
        <v>21</v>
      </c>
      <c r="M93" s="236">
        <f>G93*(1+L93/100)</f>
        <v>0</v>
      </c>
      <c r="N93" s="236">
        <v>0</v>
      </c>
      <c r="O93" s="236">
        <f>ROUND(E93*N93,2)</f>
        <v>0</v>
      </c>
      <c r="P93" s="236">
        <v>0</v>
      </c>
      <c r="Q93" s="236">
        <f>ROUND(E93*P93,2)</f>
        <v>0</v>
      </c>
      <c r="R93" s="236" t="s">
        <v>315</v>
      </c>
      <c r="S93" s="236" t="s">
        <v>194</v>
      </c>
      <c r="T93" s="237" t="s">
        <v>1526</v>
      </c>
      <c r="U93" s="222">
        <v>0.32700000000000001</v>
      </c>
      <c r="V93" s="222">
        <f>ROUND(E93*U93,2)</f>
        <v>10.97</v>
      </c>
      <c r="W93" s="222"/>
      <c r="X93" s="222" t="s">
        <v>243</v>
      </c>
      <c r="Y93" s="212"/>
      <c r="Z93" s="212"/>
      <c r="AA93" s="212"/>
      <c r="AB93" s="212"/>
      <c r="AC93" s="212"/>
      <c r="AD93" s="212"/>
      <c r="AE93" s="212"/>
      <c r="AF93" s="212"/>
      <c r="AG93" s="212" t="s">
        <v>244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3" t="s">
        <v>494</v>
      </c>
      <c r="D94" s="260"/>
      <c r="E94" s="260"/>
      <c r="F94" s="260"/>
      <c r="G94" s="260"/>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311</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2" t="s">
        <v>1558</v>
      </c>
      <c r="D95" s="252"/>
      <c r="E95" s="253">
        <v>33.54</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307</v>
      </c>
      <c r="AH95" s="212">
        <v>5</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8"/>
      <c r="D96" s="242"/>
      <c r="E96" s="242"/>
      <c r="F96" s="242"/>
      <c r="G96" s="24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200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1">
        <v>18</v>
      </c>
      <c r="B97" s="232" t="s">
        <v>504</v>
      </c>
      <c r="C97" s="245" t="s">
        <v>505</v>
      </c>
      <c r="D97" s="233" t="s">
        <v>320</v>
      </c>
      <c r="E97" s="234">
        <v>56.037199999999999</v>
      </c>
      <c r="F97" s="235"/>
      <c r="G97" s="236">
        <f>ROUND(E97*F97,2)</f>
        <v>0</v>
      </c>
      <c r="H97" s="235"/>
      <c r="I97" s="236">
        <f>ROUND(E97*H97,2)</f>
        <v>0</v>
      </c>
      <c r="J97" s="235"/>
      <c r="K97" s="236">
        <f>ROUND(E97*J97,2)</f>
        <v>0</v>
      </c>
      <c r="L97" s="236">
        <v>21</v>
      </c>
      <c r="M97" s="236">
        <f>G97*(1+L97/100)</f>
        <v>0</v>
      </c>
      <c r="N97" s="236">
        <v>0</v>
      </c>
      <c r="O97" s="236">
        <f>ROUND(E97*N97,2)</f>
        <v>0</v>
      </c>
      <c r="P97" s="236">
        <v>0</v>
      </c>
      <c r="Q97" s="236">
        <f>ROUND(E97*P97,2)</f>
        <v>0</v>
      </c>
      <c r="R97" s="236" t="s">
        <v>315</v>
      </c>
      <c r="S97" s="236" t="s">
        <v>194</v>
      </c>
      <c r="T97" s="237" t="s">
        <v>1526</v>
      </c>
      <c r="U97" s="222">
        <v>0.01</v>
      </c>
      <c r="V97" s="222">
        <f>ROUND(E97*U97,2)</f>
        <v>0.56000000000000005</v>
      </c>
      <c r="W97" s="222"/>
      <c r="X97" s="222" t="s">
        <v>243</v>
      </c>
      <c r="Y97" s="212"/>
      <c r="Z97" s="212"/>
      <c r="AA97" s="212"/>
      <c r="AB97" s="212"/>
      <c r="AC97" s="212"/>
      <c r="AD97" s="212"/>
      <c r="AE97" s="212"/>
      <c r="AF97" s="212"/>
      <c r="AG97" s="212" t="s">
        <v>244</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3" t="s">
        <v>506</v>
      </c>
      <c r="D98" s="260"/>
      <c r="E98" s="260"/>
      <c r="F98" s="260"/>
      <c r="G98" s="260"/>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311</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2" t="s">
        <v>1559</v>
      </c>
      <c r="D99" s="252"/>
      <c r="E99" s="253">
        <v>28.018599999999999</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307</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2" t="s">
        <v>1560</v>
      </c>
      <c r="D100" s="252"/>
      <c r="E100" s="253">
        <v>28.018599999999999</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307</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7" t="s">
        <v>484</v>
      </c>
      <c r="D101" s="258"/>
      <c r="E101" s="259">
        <v>56.037199999999999</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307</v>
      </c>
      <c r="AH101" s="212">
        <v>1</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8"/>
      <c r="D102" s="242"/>
      <c r="E102" s="242"/>
      <c r="F102" s="242"/>
      <c r="G102" s="24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31">
        <v>19</v>
      </c>
      <c r="B103" s="232" t="s">
        <v>511</v>
      </c>
      <c r="C103" s="245" t="s">
        <v>512</v>
      </c>
      <c r="D103" s="233" t="s">
        <v>320</v>
      </c>
      <c r="E103" s="234">
        <v>59.926400000000001</v>
      </c>
      <c r="F103" s="235"/>
      <c r="G103" s="236">
        <f>ROUND(E103*F103,2)</f>
        <v>0</v>
      </c>
      <c r="H103" s="235"/>
      <c r="I103" s="236">
        <f>ROUND(E103*H103,2)</f>
        <v>0</v>
      </c>
      <c r="J103" s="235"/>
      <c r="K103" s="236">
        <f>ROUND(E103*J103,2)</f>
        <v>0</v>
      </c>
      <c r="L103" s="236">
        <v>21</v>
      </c>
      <c r="M103" s="236">
        <f>G103*(1+L103/100)</f>
        <v>0</v>
      </c>
      <c r="N103" s="236">
        <v>0</v>
      </c>
      <c r="O103" s="236">
        <f>ROUND(E103*N103,2)</f>
        <v>0</v>
      </c>
      <c r="P103" s="236">
        <v>0</v>
      </c>
      <c r="Q103" s="236">
        <f>ROUND(E103*P103,2)</f>
        <v>0</v>
      </c>
      <c r="R103" s="236" t="s">
        <v>315</v>
      </c>
      <c r="S103" s="236" t="s">
        <v>194</v>
      </c>
      <c r="T103" s="237" t="s">
        <v>1526</v>
      </c>
      <c r="U103" s="222">
        <v>0.01</v>
      </c>
      <c r="V103" s="222">
        <f>ROUND(E103*U103,2)</f>
        <v>0.6</v>
      </c>
      <c r="W103" s="222"/>
      <c r="X103" s="222" t="s">
        <v>243</v>
      </c>
      <c r="Y103" s="212"/>
      <c r="Z103" s="212"/>
      <c r="AA103" s="212"/>
      <c r="AB103" s="212"/>
      <c r="AC103" s="212"/>
      <c r="AD103" s="212"/>
      <c r="AE103" s="212"/>
      <c r="AF103" s="212"/>
      <c r="AG103" s="212" t="s">
        <v>244</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3" t="s">
        <v>506</v>
      </c>
      <c r="D104" s="260"/>
      <c r="E104" s="260"/>
      <c r="F104" s="260"/>
      <c r="G104" s="260"/>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311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2" t="s">
        <v>1561</v>
      </c>
      <c r="D105" s="252"/>
      <c r="E105" s="253"/>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307</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2" t="s">
        <v>1562</v>
      </c>
      <c r="D106" s="252"/>
      <c r="E106" s="253">
        <v>28.794</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307</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2" t="s">
        <v>1563</v>
      </c>
      <c r="D107" s="252"/>
      <c r="E107" s="253">
        <v>-6.4139999999999997</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307</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62" t="s">
        <v>1564</v>
      </c>
      <c r="D108" s="252"/>
      <c r="E108" s="253">
        <v>-17.218599999999999</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307</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7" t="s">
        <v>484</v>
      </c>
      <c r="D109" s="258"/>
      <c r="E109" s="259">
        <v>5.1614000000000004</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307</v>
      </c>
      <c r="AH109" s="212">
        <v>1</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2" t="s">
        <v>1565</v>
      </c>
      <c r="D110" s="252"/>
      <c r="E110" s="253"/>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307</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62" t="s">
        <v>1548</v>
      </c>
      <c r="D111" s="252"/>
      <c r="E111" s="253">
        <v>32.625</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307</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2" t="s">
        <v>1549</v>
      </c>
      <c r="D112" s="252"/>
      <c r="E112" s="253">
        <v>13.5</v>
      </c>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307</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2" t="s">
        <v>1566</v>
      </c>
      <c r="D113" s="252"/>
      <c r="E113" s="253">
        <v>8.64</v>
      </c>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307</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67" t="s">
        <v>484</v>
      </c>
      <c r="D114" s="258"/>
      <c r="E114" s="259">
        <v>54.765000000000001</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307</v>
      </c>
      <c r="AH114" s="212">
        <v>1</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8"/>
      <c r="D115" s="242"/>
      <c r="E115" s="242"/>
      <c r="F115" s="242"/>
      <c r="G115" s="24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200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2.5" outlineLevel="1" x14ac:dyDescent="0.2">
      <c r="A116" s="231">
        <v>20</v>
      </c>
      <c r="B116" s="232" t="s">
        <v>515</v>
      </c>
      <c r="C116" s="245" t="s">
        <v>516</v>
      </c>
      <c r="D116" s="233" t="s">
        <v>320</v>
      </c>
      <c r="E116" s="234">
        <v>28.0215</v>
      </c>
      <c r="F116" s="235"/>
      <c r="G116" s="236">
        <f>ROUND(E116*F116,2)</f>
        <v>0</v>
      </c>
      <c r="H116" s="235"/>
      <c r="I116" s="236">
        <f>ROUND(E116*H116,2)</f>
        <v>0</v>
      </c>
      <c r="J116" s="235"/>
      <c r="K116" s="236">
        <f>ROUND(E116*J116,2)</f>
        <v>0</v>
      </c>
      <c r="L116" s="236">
        <v>21</v>
      </c>
      <c r="M116" s="236">
        <f>G116*(1+L116/100)</f>
        <v>0</v>
      </c>
      <c r="N116" s="236">
        <v>0</v>
      </c>
      <c r="O116" s="236">
        <f>ROUND(E116*N116,2)</f>
        <v>0</v>
      </c>
      <c r="P116" s="236">
        <v>0</v>
      </c>
      <c r="Q116" s="236">
        <f>ROUND(E116*P116,2)</f>
        <v>0</v>
      </c>
      <c r="R116" s="236" t="s">
        <v>315</v>
      </c>
      <c r="S116" s="236" t="s">
        <v>194</v>
      </c>
      <c r="T116" s="237" t="s">
        <v>1526</v>
      </c>
      <c r="U116" s="222">
        <v>0.65</v>
      </c>
      <c r="V116" s="222">
        <f>ROUND(E116*U116,2)</f>
        <v>18.21</v>
      </c>
      <c r="W116" s="222"/>
      <c r="X116" s="222" t="s">
        <v>243</v>
      </c>
      <c r="Y116" s="212"/>
      <c r="Z116" s="212"/>
      <c r="AA116" s="212"/>
      <c r="AB116" s="212"/>
      <c r="AC116" s="212"/>
      <c r="AD116" s="212"/>
      <c r="AE116" s="212"/>
      <c r="AF116" s="212"/>
      <c r="AG116" s="212" t="s">
        <v>244</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62" t="s">
        <v>1567</v>
      </c>
      <c r="D117" s="252"/>
      <c r="E117" s="253">
        <v>17.221499999999999</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307</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2" t="s">
        <v>1568</v>
      </c>
      <c r="D118" s="252"/>
      <c r="E118" s="253">
        <v>10.8</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307</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48"/>
      <c r="D119" s="242"/>
      <c r="E119" s="242"/>
      <c r="F119" s="242"/>
      <c r="G119" s="24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200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2.5" outlineLevel="1" x14ac:dyDescent="0.2">
      <c r="A120" s="231">
        <v>21</v>
      </c>
      <c r="B120" s="232" t="s">
        <v>521</v>
      </c>
      <c r="C120" s="245" t="s">
        <v>522</v>
      </c>
      <c r="D120" s="233" t="s">
        <v>320</v>
      </c>
      <c r="E120" s="234">
        <v>41.984999999999999</v>
      </c>
      <c r="F120" s="235"/>
      <c r="G120" s="236">
        <f>ROUND(E120*F120,2)</f>
        <v>0</v>
      </c>
      <c r="H120" s="235"/>
      <c r="I120" s="236">
        <f>ROUND(E120*H120,2)</f>
        <v>0</v>
      </c>
      <c r="J120" s="235"/>
      <c r="K120" s="236">
        <f>ROUND(E120*J120,2)</f>
        <v>0</v>
      </c>
      <c r="L120" s="236">
        <v>21</v>
      </c>
      <c r="M120" s="236">
        <f>G120*(1+L120/100)</f>
        <v>0</v>
      </c>
      <c r="N120" s="236">
        <v>0</v>
      </c>
      <c r="O120" s="236">
        <f>ROUND(E120*N120,2)</f>
        <v>0</v>
      </c>
      <c r="P120" s="236">
        <v>0</v>
      </c>
      <c r="Q120" s="236">
        <f>ROUND(E120*P120,2)</f>
        <v>0</v>
      </c>
      <c r="R120" s="236" t="s">
        <v>315</v>
      </c>
      <c r="S120" s="236" t="s">
        <v>194</v>
      </c>
      <c r="T120" s="237" t="s">
        <v>194</v>
      </c>
      <c r="U120" s="222">
        <v>0.2</v>
      </c>
      <c r="V120" s="222">
        <f>ROUND(E120*U120,2)</f>
        <v>8.4</v>
      </c>
      <c r="W120" s="222"/>
      <c r="X120" s="222" t="s">
        <v>243</v>
      </c>
      <c r="Y120" s="212"/>
      <c r="Z120" s="212"/>
      <c r="AA120" s="212"/>
      <c r="AB120" s="212"/>
      <c r="AC120" s="212"/>
      <c r="AD120" s="212"/>
      <c r="AE120" s="212"/>
      <c r="AF120" s="212"/>
      <c r="AG120" s="212" t="s">
        <v>244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3" t="s">
        <v>523</v>
      </c>
      <c r="D121" s="260"/>
      <c r="E121" s="260"/>
      <c r="F121" s="260"/>
      <c r="G121" s="260"/>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311</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7" t="s">
        <v>1325</v>
      </c>
      <c r="D122" s="240"/>
      <c r="E122" s="240"/>
      <c r="F122" s="240"/>
      <c r="G122" s="240"/>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198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2" t="s">
        <v>1569</v>
      </c>
      <c r="D123" s="252"/>
      <c r="E123" s="253"/>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307</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2" t="s">
        <v>1570</v>
      </c>
      <c r="D124" s="252"/>
      <c r="E124" s="253">
        <v>19.574999999999999</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307</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62" t="s">
        <v>1571</v>
      </c>
      <c r="D125" s="252"/>
      <c r="E125" s="253">
        <v>9.4499999999999993</v>
      </c>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307</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2" t="s">
        <v>1572</v>
      </c>
      <c r="D126" s="252"/>
      <c r="E126" s="253">
        <v>12.96</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307</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7" t="s">
        <v>484</v>
      </c>
      <c r="D127" s="258"/>
      <c r="E127" s="259">
        <v>41.984999999999999</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307</v>
      </c>
      <c r="AH127" s="212">
        <v>1</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48"/>
      <c r="D128" s="242"/>
      <c r="E128" s="242"/>
      <c r="F128" s="242"/>
      <c r="G128" s="24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200</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2.5" outlineLevel="1" x14ac:dyDescent="0.2">
      <c r="A129" s="231">
        <v>22</v>
      </c>
      <c r="B129" s="232" t="s">
        <v>1573</v>
      </c>
      <c r="C129" s="245" t="s">
        <v>1574</v>
      </c>
      <c r="D129" s="233" t="s">
        <v>320</v>
      </c>
      <c r="E129" s="234">
        <v>28.018599999999999</v>
      </c>
      <c r="F129" s="235"/>
      <c r="G129" s="236">
        <f>ROUND(E129*F129,2)</f>
        <v>0</v>
      </c>
      <c r="H129" s="235"/>
      <c r="I129" s="236">
        <f>ROUND(E129*H129,2)</f>
        <v>0</v>
      </c>
      <c r="J129" s="235"/>
      <c r="K129" s="236">
        <f>ROUND(E129*J129,2)</f>
        <v>0</v>
      </c>
      <c r="L129" s="236">
        <v>21</v>
      </c>
      <c r="M129" s="236">
        <f>G129*(1+L129/100)</f>
        <v>0</v>
      </c>
      <c r="N129" s="236">
        <v>0</v>
      </c>
      <c r="O129" s="236">
        <f>ROUND(E129*N129,2)</f>
        <v>0</v>
      </c>
      <c r="P129" s="236">
        <v>0</v>
      </c>
      <c r="Q129" s="236">
        <f>ROUND(E129*P129,2)</f>
        <v>0</v>
      </c>
      <c r="R129" s="236" t="s">
        <v>315</v>
      </c>
      <c r="S129" s="236" t="s">
        <v>194</v>
      </c>
      <c r="T129" s="237" t="s">
        <v>1526</v>
      </c>
      <c r="U129" s="222">
        <v>1.1499999999999999</v>
      </c>
      <c r="V129" s="222">
        <f>ROUND(E129*U129,2)</f>
        <v>32.22</v>
      </c>
      <c r="W129" s="222"/>
      <c r="X129" s="222" t="s">
        <v>243</v>
      </c>
      <c r="Y129" s="212"/>
      <c r="Z129" s="212"/>
      <c r="AA129" s="212"/>
      <c r="AB129" s="212"/>
      <c r="AC129" s="212"/>
      <c r="AD129" s="212"/>
      <c r="AE129" s="212"/>
      <c r="AF129" s="212"/>
      <c r="AG129" s="212" t="s">
        <v>244</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3" t="s">
        <v>523</v>
      </c>
      <c r="D130" s="260"/>
      <c r="E130" s="260"/>
      <c r="F130" s="260"/>
      <c r="G130" s="260"/>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311</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2" t="s">
        <v>1575</v>
      </c>
      <c r="D131" s="252"/>
      <c r="E131" s="253">
        <v>7.8650000000000002</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307</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62" t="s">
        <v>1576</v>
      </c>
      <c r="D132" s="252"/>
      <c r="E132" s="253">
        <v>9.3536000000000001</v>
      </c>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307</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2" t="s">
        <v>1568</v>
      </c>
      <c r="D133" s="252"/>
      <c r="E133" s="253">
        <v>10.8</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307</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8"/>
      <c r="D134" s="242"/>
      <c r="E134" s="242"/>
      <c r="F134" s="242"/>
      <c r="G134" s="24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200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31">
        <v>23</v>
      </c>
      <c r="B135" s="232" t="s">
        <v>528</v>
      </c>
      <c r="C135" s="245" t="s">
        <v>529</v>
      </c>
      <c r="D135" s="233" t="s">
        <v>320</v>
      </c>
      <c r="E135" s="234">
        <v>25.38</v>
      </c>
      <c r="F135" s="235"/>
      <c r="G135" s="236">
        <f>ROUND(E135*F135,2)</f>
        <v>0</v>
      </c>
      <c r="H135" s="235"/>
      <c r="I135" s="236">
        <f>ROUND(E135*H135,2)</f>
        <v>0</v>
      </c>
      <c r="J135" s="235"/>
      <c r="K135" s="236">
        <f>ROUND(E135*J135,2)</f>
        <v>0</v>
      </c>
      <c r="L135" s="236">
        <v>21</v>
      </c>
      <c r="M135" s="236">
        <f>G135*(1+L135/100)</f>
        <v>0</v>
      </c>
      <c r="N135" s="236">
        <v>1.7</v>
      </c>
      <c r="O135" s="236">
        <f>ROUND(E135*N135,2)</f>
        <v>43.15</v>
      </c>
      <c r="P135" s="236">
        <v>0</v>
      </c>
      <c r="Q135" s="236">
        <f>ROUND(E135*P135,2)</f>
        <v>0</v>
      </c>
      <c r="R135" s="236" t="s">
        <v>315</v>
      </c>
      <c r="S135" s="236" t="s">
        <v>194</v>
      </c>
      <c r="T135" s="237" t="s">
        <v>1526</v>
      </c>
      <c r="U135" s="222">
        <v>1.59</v>
      </c>
      <c r="V135" s="222">
        <f>ROUND(E135*U135,2)</f>
        <v>40.35</v>
      </c>
      <c r="W135" s="222"/>
      <c r="X135" s="222" t="s">
        <v>243</v>
      </c>
      <c r="Y135" s="212"/>
      <c r="Z135" s="212"/>
      <c r="AA135" s="212"/>
      <c r="AB135" s="212"/>
      <c r="AC135" s="212"/>
      <c r="AD135" s="212"/>
      <c r="AE135" s="212"/>
      <c r="AF135" s="212"/>
      <c r="AG135" s="212" t="s">
        <v>244</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1" x14ac:dyDescent="0.2">
      <c r="A136" s="219"/>
      <c r="B136" s="220"/>
      <c r="C136" s="263" t="s">
        <v>530</v>
      </c>
      <c r="D136" s="260"/>
      <c r="E136" s="260"/>
      <c r="F136" s="260"/>
      <c r="G136" s="260"/>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311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39" t="str">
        <f>C136</f>
        <v>sypaninou z vhodných hornin tř. 1 - 4 nebo materiálem připraveným podél výkopu ve vzdálenosti do 3 m od jeho kraje, pro jakoukoliv hloubku výkopu a jakoukoliv míru zhutnění,</v>
      </c>
      <c r="BB136" s="212"/>
      <c r="BC136" s="212"/>
      <c r="BD136" s="212"/>
      <c r="BE136" s="212"/>
      <c r="BF136" s="212"/>
      <c r="BG136" s="212"/>
      <c r="BH136" s="212"/>
    </row>
    <row r="137" spans="1:60" outlineLevel="1" x14ac:dyDescent="0.2">
      <c r="A137" s="219"/>
      <c r="B137" s="220"/>
      <c r="C137" s="262" t="s">
        <v>1577</v>
      </c>
      <c r="D137" s="252"/>
      <c r="E137" s="253">
        <v>3.96</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307</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2" t="s">
        <v>1578</v>
      </c>
      <c r="D138" s="252"/>
      <c r="E138" s="253">
        <v>13.05</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307</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2" t="s">
        <v>1579</v>
      </c>
      <c r="D139" s="252"/>
      <c r="E139" s="253">
        <v>4.05</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307</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2" t="s">
        <v>1580</v>
      </c>
      <c r="D140" s="252"/>
      <c r="E140" s="253">
        <v>4.32</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307</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7" t="s">
        <v>484</v>
      </c>
      <c r="D141" s="258"/>
      <c r="E141" s="259">
        <v>25.38</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307</v>
      </c>
      <c r="AH141" s="212">
        <v>1</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48"/>
      <c r="D142" s="242"/>
      <c r="E142" s="242"/>
      <c r="F142" s="242"/>
      <c r="G142" s="24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200</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22.5" outlineLevel="1" x14ac:dyDescent="0.2">
      <c r="A143" s="231">
        <v>24</v>
      </c>
      <c r="B143" s="232" t="s">
        <v>538</v>
      </c>
      <c r="C143" s="245" t="s">
        <v>539</v>
      </c>
      <c r="D143" s="233" t="s">
        <v>303</v>
      </c>
      <c r="E143" s="234">
        <v>33.96</v>
      </c>
      <c r="F143" s="235"/>
      <c r="G143" s="236">
        <f>ROUND(E143*F143,2)</f>
        <v>0</v>
      </c>
      <c r="H143" s="235"/>
      <c r="I143" s="236">
        <f>ROUND(E143*H143,2)</f>
        <v>0</v>
      </c>
      <c r="J143" s="235"/>
      <c r="K143" s="236">
        <f>ROUND(E143*J143,2)</f>
        <v>0</v>
      </c>
      <c r="L143" s="236">
        <v>21</v>
      </c>
      <c r="M143" s="236">
        <f>G143*(1+L143/100)</f>
        <v>0</v>
      </c>
      <c r="N143" s="236">
        <v>0</v>
      </c>
      <c r="O143" s="236">
        <f>ROUND(E143*N143,2)</f>
        <v>0</v>
      </c>
      <c r="P143" s="236">
        <v>0</v>
      </c>
      <c r="Q143" s="236">
        <f>ROUND(E143*P143,2)</f>
        <v>0</v>
      </c>
      <c r="R143" s="236" t="s">
        <v>315</v>
      </c>
      <c r="S143" s="236" t="s">
        <v>194</v>
      </c>
      <c r="T143" s="237" t="s">
        <v>1526</v>
      </c>
      <c r="U143" s="222">
        <v>0.42</v>
      </c>
      <c r="V143" s="222">
        <f>ROUND(E143*U143,2)</f>
        <v>14.26</v>
      </c>
      <c r="W143" s="222"/>
      <c r="X143" s="222" t="s">
        <v>243</v>
      </c>
      <c r="Y143" s="212"/>
      <c r="Z143" s="212"/>
      <c r="AA143" s="212"/>
      <c r="AB143" s="212"/>
      <c r="AC143" s="212"/>
      <c r="AD143" s="212"/>
      <c r="AE143" s="212"/>
      <c r="AF143" s="212"/>
      <c r="AG143" s="212" t="s">
        <v>244</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1" x14ac:dyDescent="0.2">
      <c r="A144" s="219"/>
      <c r="B144" s="220"/>
      <c r="C144" s="263" t="s">
        <v>540</v>
      </c>
      <c r="D144" s="260"/>
      <c r="E144" s="260"/>
      <c r="F144" s="260"/>
      <c r="G144" s="260"/>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311</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39" t="str">
        <f>C144</f>
        <v>s případným nutným přemístěním hromad nebo dočasných skládek na místo potřeby ze vzdálenosti do 30 m, v rovině nebo ve svahu do 1 : 5,</v>
      </c>
      <c r="BB144" s="212"/>
      <c r="BC144" s="212"/>
      <c r="BD144" s="212"/>
      <c r="BE144" s="212"/>
      <c r="BF144" s="212"/>
      <c r="BG144" s="212"/>
      <c r="BH144" s="212"/>
    </row>
    <row r="145" spans="1:60" outlineLevel="1" x14ac:dyDescent="0.2">
      <c r="A145" s="219"/>
      <c r="B145" s="220"/>
      <c r="C145" s="262" t="s">
        <v>1581</v>
      </c>
      <c r="D145" s="252"/>
      <c r="E145" s="253">
        <v>12</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307</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2" t="s">
        <v>1582</v>
      </c>
      <c r="D146" s="252"/>
      <c r="E146" s="253">
        <v>14.4</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307</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67" t="s">
        <v>484</v>
      </c>
      <c r="D147" s="258"/>
      <c r="E147" s="259">
        <v>26.4</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307</v>
      </c>
      <c r="AH147" s="212">
        <v>1</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62" t="s">
        <v>1583</v>
      </c>
      <c r="D148" s="252"/>
      <c r="E148" s="253">
        <v>7.56</v>
      </c>
      <c r="F148" s="222"/>
      <c r="G148" s="22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307</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48"/>
      <c r="D149" s="242"/>
      <c r="E149" s="242"/>
      <c r="F149" s="242"/>
      <c r="G149" s="24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200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1">
        <v>25</v>
      </c>
      <c r="B150" s="232" t="s">
        <v>543</v>
      </c>
      <c r="C150" s="245" t="s">
        <v>544</v>
      </c>
      <c r="D150" s="233" t="s">
        <v>320</v>
      </c>
      <c r="E150" s="234">
        <v>80.145399999999995</v>
      </c>
      <c r="F150" s="235"/>
      <c r="G150" s="236">
        <f>ROUND(E150*F150,2)</f>
        <v>0</v>
      </c>
      <c r="H150" s="235"/>
      <c r="I150" s="236">
        <f>ROUND(E150*H150,2)</f>
        <v>0</v>
      </c>
      <c r="J150" s="235"/>
      <c r="K150" s="236">
        <f>ROUND(E150*J150,2)</f>
        <v>0</v>
      </c>
      <c r="L150" s="236">
        <v>21</v>
      </c>
      <c r="M150" s="236">
        <f>G150*(1+L150/100)</f>
        <v>0</v>
      </c>
      <c r="N150" s="236">
        <v>0</v>
      </c>
      <c r="O150" s="236">
        <f>ROUND(E150*N150,2)</f>
        <v>0</v>
      </c>
      <c r="P150" s="236">
        <v>0</v>
      </c>
      <c r="Q150" s="236">
        <f>ROUND(E150*P150,2)</f>
        <v>0</v>
      </c>
      <c r="R150" s="236" t="s">
        <v>315</v>
      </c>
      <c r="S150" s="236" t="s">
        <v>194</v>
      </c>
      <c r="T150" s="237" t="s">
        <v>1526</v>
      </c>
      <c r="U150" s="222">
        <v>0</v>
      </c>
      <c r="V150" s="222">
        <f>ROUND(E150*U150,2)</f>
        <v>0</v>
      </c>
      <c r="W150" s="222"/>
      <c r="X150" s="222" t="s">
        <v>243</v>
      </c>
      <c r="Y150" s="212"/>
      <c r="Z150" s="212"/>
      <c r="AA150" s="212"/>
      <c r="AB150" s="212"/>
      <c r="AC150" s="212"/>
      <c r="AD150" s="212"/>
      <c r="AE150" s="212"/>
      <c r="AF150" s="212"/>
      <c r="AG150" s="212" t="s">
        <v>244</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2" t="s">
        <v>1561</v>
      </c>
      <c r="D151" s="252"/>
      <c r="E151" s="253"/>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307</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62" t="s">
        <v>1584</v>
      </c>
      <c r="D152" s="252"/>
      <c r="E152" s="253">
        <v>18.48</v>
      </c>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307</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62" t="s">
        <v>1585</v>
      </c>
      <c r="D153" s="252"/>
      <c r="E153" s="253">
        <v>6.9004000000000003</v>
      </c>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307</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2" t="s">
        <v>1586</v>
      </c>
      <c r="D154" s="252"/>
      <c r="E154" s="253">
        <v>54.765000000000001</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307</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7" t="s">
        <v>484</v>
      </c>
      <c r="D155" s="258"/>
      <c r="E155" s="259">
        <v>80.145399999999995</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307</v>
      </c>
      <c r="AH155" s="212">
        <v>1</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48"/>
      <c r="D156" s="242"/>
      <c r="E156" s="242"/>
      <c r="F156" s="242"/>
      <c r="G156" s="24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200</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31">
        <v>26</v>
      </c>
      <c r="B157" s="232" t="s">
        <v>1587</v>
      </c>
      <c r="C157" s="245" t="s">
        <v>1588</v>
      </c>
      <c r="D157" s="233" t="s">
        <v>735</v>
      </c>
      <c r="E157" s="234">
        <v>100.764</v>
      </c>
      <c r="F157" s="235"/>
      <c r="G157" s="236">
        <f>ROUND(E157*F157,2)</f>
        <v>0</v>
      </c>
      <c r="H157" s="235"/>
      <c r="I157" s="236">
        <f>ROUND(E157*H157,2)</f>
        <v>0</v>
      </c>
      <c r="J157" s="235"/>
      <c r="K157" s="236">
        <f>ROUND(E157*J157,2)</f>
        <v>0</v>
      </c>
      <c r="L157" s="236">
        <v>21</v>
      </c>
      <c r="M157" s="236">
        <f>G157*(1+L157/100)</f>
        <v>0</v>
      </c>
      <c r="N157" s="236">
        <v>1</v>
      </c>
      <c r="O157" s="236">
        <f>ROUND(E157*N157,2)</f>
        <v>100.76</v>
      </c>
      <c r="P157" s="236">
        <v>0</v>
      </c>
      <c r="Q157" s="236">
        <f>ROUND(E157*P157,2)</f>
        <v>0</v>
      </c>
      <c r="R157" s="236" t="s">
        <v>552</v>
      </c>
      <c r="S157" s="236" t="s">
        <v>194</v>
      </c>
      <c r="T157" s="237" t="s">
        <v>194</v>
      </c>
      <c r="U157" s="222">
        <v>0</v>
      </c>
      <c r="V157" s="222">
        <f>ROUND(E157*U157,2)</f>
        <v>0</v>
      </c>
      <c r="W157" s="222"/>
      <c r="X157" s="222" t="s">
        <v>553</v>
      </c>
      <c r="Y157" s="212"/>
      <c r="Z157" s="212"/>
      <c r="AA157" s="212"/>
      <c r="AB157" s="212"/>
      <c r="AC157" s="212"/>
      <c r="AD157" s="212"/>
      <c r="AE157" s="212"/>
      <c r="AF157" s="212"/>
      <c r="AG157" s="212" t="s">
        <v>554</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2" t="s">
        <v>1589</v>
      </c>
      <c r="D158" s="252"/>
      <c r="E158" s="253">
        <v>100.764</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307</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48"/>
      <c r="D159" s="242"/>
      <c r="E159" s="242"/>
      <c r="F159" s="242"/>
      <c r="G159" s="24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200</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x14ac:dyDescent="0.2">
      <c r="A160" s="225" t="s">
        <v>189</v>
      </c>
      <c r="B160" s="226" t="s">
        <v>128</v>
      </c>
      <c r="C160" s="244" t="s">
        <v>129</v>
      </c>
      <c r="D160" s="227"/>
      <c r="E160" s="228"/>
      <c r="F160" s="229"/>
      <c r="G160" s="229">
        <f>SUMIF(AG161:AG168,"&lt;&gt;NOR",G161:G168)</f>
        <v>0</v>
      </c>
      <c r="H160" s="229"/>
      <c r="I160" s="229">
        <f>SUM(I161:I168)</f>
        <v>0</v>
      </c>
      <c r="J160" s="229"/>
      <c r="K160" s="229">
        <f>SUM(K161:K168)</f>
        <v>0</v>
      </c>
      <c r="L160" s="229"/>
      <c r="M160" s="229">
        <f>SUM(M161:M168)</f>
        <v>0</v>
      </c>
      <c r="N160" s="229"/>
      <c r="O160" s="229">
        <f>SUM(O161:O168)</f>
        <v>11.03</v>
      </c>
      <c r="P160" s="229"/>
      <c r="Q160" s="229">
        <f>SUM(Q161:Q168)</f>
        <v>0</v>
      </c>
      <c r="R160" s="229"/>
      <c r="S160" s="229"/>
      <c r="T160" s="230"/>
      <c r="U160" s="224"/>
      <c r="V160" s="224">
        <f>SUM(V161:V168)</f>
        <v>9.92</v>
      </c>
      <c r="W160" s="224"/>
      <c r="X160" s="224"/>
      <c r="AG160" t="s">
        <v>190</v>
      </c>
    </row>
    <row r="161" spans="1:60" outlineLevel="1" x14ac:dyDescent="0.2">
      <c r="A161" s="231">
        <v>27</v>
      </c>
      <c r="B161" s="232" t="s">
        <v>559</v>
      </c>
      <c r="C161" s="245" t="s">
        <v>560</v>
      </c>
      <c r="D161" s="233" t="s">
        <v>320</v>
      </c>
      <c r="E161" s="234">
        <v>5.835</v>
      </c>
      <c r="F161" s="235"/>
      <c r="G161" s="236">
        <f>ROUND(E161*F161,2)</f>
        <v>0</v>
      </c>
      <c r="H161" s="235"/>
      <c r="I161" s="236">
        <f>ROUND(E161*H161,2)</f>
        <v>0</v>
      </c>
      <c r="J161" s="235"/>
      <c r="K161" s="236">
        <f>ROUND(E161*J161,2)</f>
        <v>0</v>
      </c>
      <c r="L161" s="236">
        <v>21</v>
      </c>
      <c r="M161" s="236">
        <f>G161*(1+L161/100)</f>
        <v>0</v>
      </c>
      <c r="N161" s="236">
        <v>1.8907700000000001</v>
      </c>
      <c r="O161" s="236">
        <f>ROUND(E161*N161,2)</f>
        <v>11.03</v>
      </c>
      <c r="P161" s="236">
        <v>0</v>
      </c>
      <c r="Q161" s="236">
        <f>ROUND(E161*P161,2)</f>
        <v>0</v>
      </c>
      <c r="R161" s="236" t="s">
        <v>561</v>
      </c>
      <c r="S161" s="236" t="s">
        <v>194</v>
      </c>
      <c r="T161" s="237" t="s">
        <v>1526</v>
      </c>
      <c r="U161" s="222">
        <v>1.7</v>
      </c>
      <c r="V161" s="222">
        <f>ROUND(E161*U161,2)</f>
        <v>9.92</v>
      </c>
      <c r="W161" s="222"/>
      <c r="X161" s="222" t="s">
        <v>243</v>
      </c>
      <c r="Y161" s="212"/>
      <c r="Z161" s="212"/>
      <c r="AA161" s="212"/>
      <c r="AB161" s="212"/>
      <c r="AC161" s="212"/>
      <c r="AD161" s="212"/>
      <c r="AE161" s="212"/>
      <c r="AF161" s="212"/>
      <c r="AG161" s="212" t="s">
        <v>244</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3" t="s">
        <v>562</v>
      </c>
      <c r="D162" s="260"/>
      <c r="E162" s="260"/>
      <c r="F162" s="260"/>
      <c r="G162" s="260"/>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311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2" t="s">
        <v>1590</v>
      </c>
      <c r="D163" s="252"/>
      <c r="E163" s="253">
        <v>1.32</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307</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2" t="s">
        <v>1591</v>
      </c>
      <c r="D164" s="252"/>
      <c r="E164" s="253">
        <v>2.1749999999999998</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307</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62" t="s">
        <v>1592</v>
      </c>
      <c r="D165" s="252"/>
      <c r="E165" s="253">
        <v>0.9</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307</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62" t="s">
        <v>1593</v>
      </c>
      <c r="D166" s="252"/>
      <c r="E166" s="253">
        <v>1.44</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307</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7" t="s">
        <v>484</v>
      </c>
      <c r="D167" s="258"/>
      <c r="E167" s="259">
        <v>5.835</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307</v>
      </c>
      <c r="AH167" s="212">
        <v>1</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48"/>
      <c r="D168" s="242"/>
      <c r="E168" s="242"/>
      <c r="F168" s="242"/>
      <c r="G168" s="24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200</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x14ac:dyDescent="0.2">
      <c r="A169" s="225" t="s">
        <v>189</v>
      </c>
      <c r="B169" s="226" t="s">
        <v>130</v>
      </c>
      <c r="C169" s="244" t="s">
        <v>131</v>
      </c>
      <c r="D169" s="227"/>
      <c r="E169" s="228"/>
      <c r="F169" s="229"/>
      <c r="G169" s="229">
        <f>SUMIF(AG170:AG184,"&lt;&gt;NOR",G170:G184)</f>
        <v>0</v>
      </c>
      <c r="H169" s="229"/>
      <c r="I169" s="229">
        <f>SUM(I170:I184)</f>
        <v>0</v>
      </c>
      <c r="J169" s="229"/>
      <c r="K169" s="229">
        <f>SUM(K170:K184)</f>
        <v>0</v>
      </c>
      <c r="L169" s="229"/>
      <c r="M169" s="229">
        <f>SUM(M170:M184)</f>
        <v>0</v>
      </c>
      <c r="N169" s="229"/>
      <c r="O169" s="229">
        <f>SUM(O170:O184)</f>
        <v>44</v>
      </c>
      <c r="P169" s="229"/>
      <c r="Q169" s="229">
        <f>SUM(Q170:Q184)</f>
        <v>0</v>
      </c>
      <c r="R169" s="229"/>
      <c r="S169" s="229"/>
      <c r="T169" s="230"/>
      <c r="U169" s="224"/>
      <c r="V169" s="224">
        <f>SUM(V170:V184)</f>
        <v>10.620000000000001</v>
      </c>
      <c r="W169" s="224"/>
      <c r="X169" s="224"/>
      <c r="AG169" t="s">
        <v>190</v>
      </c>
    </row>
    <row r="170" spans="1:60" ht="22.5" outlineLevel="1" x14ac:dyDescent="0.2">
      <c r="A170" s="231">
        <v>28</v>
      </c>
      <c r="B170" s="232" t="s">
        <v>577</v>
      </c>
      <c r="C170" s="245" t="s">
        <v>578</v>
      </c>
      <c r="D170" s="233" t="s">
        <v>303</v>
      </c>
      <c r="E170" s="234">
        <v>37.950000000000003</v>
      </c>
      <c r="F170" s="235"/>
      <c r="G170" s="236">
        <f>ROUND(E170*F170,2)</f>
        <v>0</v>
      </c>
      <c r="H170" s="235"/>
      <c r="I170" s="236">
        <f>ROUND(E170*H170,2)</f>
        <v>0</v>
      </c>
      <c r="J170" s="235"/>
      <c r="K170" s="236">
        <f>ROUND(E170*J170,2)</f>
        <v>0</v>
      </c>
      <c r="L170" s="236">
        <v>21</v>
      </c>
      <c r="M170" s="236">
        <f>G170*(1+L170/100)</f>
        <v>0</v>
      </c>
      <c r="N170" s="236">
        <v>0.52500000000000002</v>
      </c>
      <c r="O170" s="236">
        <f>ROUND(E170*N170,2)</f>
        <v>19.920000000000002</v>
      </c>
      <c r="P170" s="236">
        <v>0</v>
      </c>
      <c r="Q170" s="236">
        <f>ROUND(E170*P170,2)</f>
        <v>0</v>
      </c>
      <c r="R170" s="236" t="s">
        <v>304</v>
      </c>
      <c r="S170" s="236" t="s">
        <v>194</v>
      </c>
      <c r="T170" s="237" t="s">
        <v>194</v>
      </c>
      <c r="U170" s="222">
        <v>0.02</v>
      </c>
      <c r="V170" s="222">
        <f>ROUND(E170*U170,2)</f>
        <v>0.76</v>
      </c>
      <c r="W170" s="222"/>
      <c r="X170" s="222" t="s">
        <v>243</v>
      </c>
      <c r="Y170" s="212"/>
      <c r="Z170" s="212"/>
      <c r="AA170" s="212"/>
      <c r="AB170" s="212"/>
      <c r="AC170" s="212"/>
      <c r="AD170" s="212"/>
      <c r="AE170" s="212"/>
      <c r="AF170" s="212"/>
      <c r="AG170" s="212" t="s">
        <v>244</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63" t="s">
        <v>579</v>
      </c>
      <c r="D171" s="260"/>
      <c r="E171" s="260"/>
      <c r="F171" s="260"/>
      <c r="G171" s="260"/>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311</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62" t="s">
        <v>1522</v>
      </c>
      <c r="D172" s="252"/>
      <c r="E172" s="253">
        <v>21.75</v>
      </c>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307</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62" t="s">
        <v>1523</v>
      </c>
      <c r="D173" s="252"/>
      <c r="E173" s="253">
        <v>9</v>
      </c>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307</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62" t="s">
        <v>1524</v>
      </c>
      <c r="D174" s="252"/>
      <c r="E174" s="253">
        <v>7.2</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307</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48"/>
      <c r="D175" s="242"/>
      <c r="E175" s="242"/>
      <c r="F175" s="242"/>
      <c r="G175" s="24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200</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2.5" outlineLevel="1" x14ac:dyDescent="0.2">
      <c r="A176" s="231">
        <v>29</v>
      </c>
      <c r="B176" s="232" t="s">
        <v>582</v>
      </c>
      <c r="C176" s="245" t="s">
        <v>583</v>
      </c>
      <c r="D176" s="233" t="s">
        <v>303</v>
      </c>
      <c r="E176" s="234">
        <v>37.950000000000003</v>
      </c>
      <c r="F176" s="235"/>
      <c r="G176" s="236">
        <f>ROUND(E176*F176,2)</f>
        <v>0</v>
      </c>
      <c r="H176" s="235"/>
      <c r="I176" s="236">
        <f>ROUND(E176*H176,2)</f>
        <v>0</v>
      </c>
      <c r="J176" s="235"/>
      <c r="K176" s="236">
        <f>ROUND(E176*J176,2)</f>
        <v>0</v>
      </c>
      <c r="L176" s="236">
        <v>21</v>
      </c>
      <c r="M176" s="236">
        <f>G176*(1+L176/100)</f>
        <v>0</v>
      </c>
      <c r="N176" s="236">
        <v>0.378</v>
      </c>
      <c r="O176" s="236">
        <f>ROUND(E176*N176,2)</f>
        <v>14.35</v>
      </c>
      <c r="P176" s="236">
        <v>0</v>
      </c>
      <c r="Q176" s="236">
        <f>ROUND(E176*P176,2)</f>
        <v>0</v>
      </c>
      <c r="R176" s="236" t="s">
        <v>304</v>
      </c>
      <c r="S176" s="236" t="s">
        <v>194</v>
      </c>
      <c r="T176" s="237" t="s">
        <v>194</v>
      </c>
      <c r="U176" s="222">
        <v>0.03</v>
      </c>
      <c r="V176" s="222">
        <f>ROUND(E176*U176,2)</f>
        <v>1.1399999999999999</v>
      </c>
      <c r="W176" s="222"/>
      <c r="X176" s="222" t="s">
        <v>243</v>
      </c>
      <c r="Y176" s="212"/>
      <c r="Z176" s="212"/>
      <c r="AA176" s="212"/>
      <c r="AB176" s="212"/>
      <c r="AC176" s="212"/>
      <c r="AD176" s="212"/>
      <c r="AE176" s="212"/>
      <c r="AF176" s="212"/>
      <c r="AG176" s="212" t="s">
        <v>244</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2" t="s">
        <v>1594</v>
      </c>
      <c r="D177" s="252"/>
      <c r="E177" s="253">
        <v>37.950000000000003</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307</v>
      </c>
      <c r="AH177" s="212">
        <v>5</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48"/>
      <c r="D178" s="242"/>
      <c r="E178" s="242"/>
      <c r="F178" s="242"/>
      <c r="G178" s="24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200</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2.5" outlineLevel="1" x14ac:dyDescent="0.2">
      <c r="A179" s="231">
        <v>30</v>
      </c>
      <c r="B179" s="232" t="s">
        <v>584</v>
      </c>
      <c r="C179" s="245" t="s">
        <v>585</v>
      </c>
      <c r="D179" s="233" t="s">
        <v>303</v>
      </c>
      <c r="E179" s="234">
        <v>37.950000000000003</v>
      </c>
      <c r="F179" s="235"/>
      <c r="G179" s="236">
        <f>ROUND(E179*F179,2)</f>
        <v>0</v>
      </c>
      <c r="H179" s="235"/>
      <c r="I179" s="236">
        <f>ROUND(E179*H179,2)</f>
        <v>0</v>
      </c>
      <c r="J179" s="235"/>
      <c r="K179" s="236">
        <f>ROUND(E179*J179,2)</f>
        <v>0</v>
      </c>
      <c r="L179" s="236">
        <v>21</v>
      </c>
      <c r="M179" s="236">
        <f>G179*(1+L179/100)</f>
        <v>0</v>
      </c>
      <c r="N179" s="236">
        <v>0.10255</v>
      </c>
      <c r="O179" s="236">
        <f>ROUND(E179*N179,2)</f>
        <v>3.89</v>
      </c>
      <c r="P179" s="236">
        <v>0</v>
      </c>
      <c r="Q179" s="236">
        <f>ROUND(E179*P179,2)</f>
        <v>0</v>
      </c>
      <c r="R179" s="236" t="s">
        <v>304</v>
      </c>
      <c r="S179" s="236" t="s">
        <v>194</v>
      </c>
      <c r="T179" s="237" t="s">
        <v>194</v>
      </c>
      <c r="U179" s="222">
        <v>0.11</v>
      </c>
      <c r="V179" s="222">
        <f>ROUND(E179*U179,2)</f>
        <v>4.17</v>
      </c>
      <c r="W179" s="222"/>
      <c r="X179" s="222" t="s">
        <v>243</v>
      </c>
      <c r="Y179" s="212"/>
      <c r="Z179" s="212"/>
      <c r="AA179" s="212"/>
      <c r="AB179" s="212"/>
      <c r="AC179" s="212"/>
      <c r="AD179" s="212"/>
      <c r="AE179" s="212"/>
      <c r="AF179" s="212"/>
      <c r="AG179" s="212" t="s">
        <v>244</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2" t="s">
        <v>1594</v>
      </c>
      <c r="D180" s="252"/>
      <c r="E180" s="253">
        <v>37.950000000000003</v>
      </c>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307</v>
      </c>
      <c r="AH180" s="212">
        <v>5</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48"/>
      <c r="D181" s="242"/>
      <c r="E181" s="242"/>
      <c r="F181" s="242"/>
      <c r="G181" s="24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200</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2.5" outlineLevel="1" x14ac:dyDescent="0.2">
      <c r="A182" s="231">
        <v>31</v>
      </c>
      <c r="B182" s="232" t="s">
        <v>586</v>
      </c>
      <c r="C182" s="245" t="s">
        <v>587</v>
      </c>
      <c r="D182" s="233" t="s">
        <v>303</v>
      </c>
      <c r="E182" s="234">
        <v>37.950000000000003</v>
      </c>
      <c r="F182" s="235"/>
      <c r="G182" s="236">
        <f>ROUND(E182*F182,2)</f>
        <v>0</v>
      </c>
      <c r="H182" s="235"/>
      <c r="I182" s="236">
        <f>ROUND(E182*H182,2)</f>
        <v>0</v>
      </c>
      <c r="J182" s="235"/>
      <c r="K182" s="236">
        <f>ROUND(E182*J182,2)</f>
        <v>0</v>
      </c>
      <c r="L182" s="236">
        <v>21</v>
      </c>
      <c r="M182" s="236">
        <f>G182*(1+L182/100)</f>
        <v>0</v>
      </c>
      <c r="N182" s="236">
        <v>0.15382000000000001</v>
      </c>
      <c r="O182" s="236">
        <f>ROUND(E182*N182,2)</f>
        <v>5.84</v>
      </c>
      <c r="P182" s="236">
        <v>0</v>
      </c>
      <c r="Q182" s="236">
        <f>ROUND(E182*P182,2)</f>
        <v>0</v>
      </c>
      <c r="R182" s="236" t="s">
        <v>304</v>
      </c>
      <c r="S182" s="236" t="s">
        <v>194</v>
      </c>
      <c r="T182" s="237" t="s">
        <v>194</v>
      </c>
      <c r="U182" s="222">
        <v>0.12</v>
      </c>
      <c r="V182" s="222">
        <f>ROUND(E182*U182,2)</f>
        <v>4.55</v>
      </c>
      <c r="W182" s="222"/>
      <c r="X182" s="222" t="s">
        <v>243</v>
      </c>
      <c r="Y182" s="212"/>
      <c r="Z182" s="212"/>
      <c r="AA182" s="212"/>
      <c r="AB182" s="212"/>
      <c r="AC182" s="212"/>
      <c r="AD182" s="212"/>
      <c r="AE182" s="212"/>
      <c r="AF182" s="212"/>
      <c r="AG182" s="212" t="s">
        <v>244</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62" t="s">
        <v>1595</v>
      </c>
      <c r="D183" s="252"/>
      <c r="E183" s="253">
        <v>37.950000000000003</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307</v>
      </c>
      <c r="AH183" s="212">
        <v>5</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48"/>
      <c r="D184" s="242"/>
      <c r="E184" s="242"/>
      <c r="F184" s="242"/>
      <c r="G184" s="24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200</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x14ac:dyDescent="0.2">
      <c r="A185" s="225" t="s">
        <v>189</v>
      </c>
      <c r="B185" s="226" t="s">
        <v>132</v>
      </c>
      <c r="C185" s="244" t="s">
        <v>133</v>
      </c>
      <c r="D185" s="227"/>
      <c r="E185" s="228"/>
      <c r="F185" s="229"/>
      <c r="G185" s="229">
        <f>SUMIF(AG186:AG189,"&lt;&gt;NOR",G186:G189)</f>
        <v>0</v>
      </c>
      <c r="H185" s="229"/>
      <c r="I185" s="229">
        <f>SUM(I186:I189)</f>
        <v>0</v>
      </c>
      <c r="J185" s="229"/>
      <c r="K185" s="229">
        <f>SUM(K186:K189)</f>
        <v>0</v>
      </c>
      <c r="L185" s="229"/>
      <c r="M185" s="229">
        <f>SUM(M186:M189)</f>
        <v>0</v>
      </c>
      <c r="N185" s="229"/>
      <c r="O185" s="229">
        <f>SUM(O186:O189)</f>
        <v>2.08</v>
      </c>
      <c r="P185" s="229"/>
      <c r="Q185" s="229">
        <f>SUM(Q186:Q189)</f>
        <v>0</v>
      </c>
      <c r="R185" s="229"/>
      <c r="S185" s="229"/>
      <c r="T185" s="230"/>
      <c r="U185" s="224"/>
      <c r="V185" s="224">
        <f>SUM(V186:V189)</f>
        <v>2.09</v>
      </c>
      <c r="W185" s="224"/>
      <c r="X185" s="224"/>
      <c r="AG185" t="s">
        <v>190</v>
      </c>
    </row>
    <row r="186" spans="1:60" ht="22.5" outlineLevel="1" x14ac:dyDescent="0.2">
      <c r="A186" s="231">
        <v>32</v>
      </c>
      <c r="B186" s="232" t="s">
        <v>1404</v>
      </c>
      <c r="C186" s="245" t="s">
        <v>1405</v>
      </c>
      <c r="D186" s="233" t="s">
        <v>320</v>
      </c>
      <c r="E186" s="234">
        <v>1.1339999999999999</v>
      </c>
      <c r="F186" s="235"/>
      <c r="G186" s="236">
        <f>ROUND(E186*F186,2)</f>
        <v>0</v>
      </c>
      <c r="H186" s="235"/>
      <c r="I186" s="236">
        <f>ROUND(E186*H186,2)</f>
        <v>0</v>
      </c>
      <c r="J186" s="235"/>
      <c r="K186" s="236">
        <f>ROUND(E186*J186,2)</f>
        <v>0</v>
      </c>
      <c r="L186" s="236">
        <v>21</v>
      </c>
      <c r="M186" s="236">
        <f>G186*(1+L186/100)</f>
        <v>0</v>
      </c>
      <c r="N186" s="236">
        <v>1.837</v>
      </c>
      <c r="O186" s="236">
        <f>ROUND(E186*N186,2)</f>
        <v>2.08</v>
      </c>
      <c r="P186" s="236">
        <v>0</v>
      </c>
      <c r="Q186" s="236">
        <f>ROUND(E186*P186,2)</f>
        <v>0</v>
      </c>
      <c r="R186" s="236" t="s">
        <v>1377</v>
      </c>
      <c r="S186" s="236" t="s">
        <v>194</v>
      </c>
      <c r="T186" s="237" t="s">
        <v>1526</v>
      </c>
      <c r="U186" s="222">
        <v>1.84</v>
      </c>
      <c r="V186" s="222">
        <f>ROUND(E186*U186,2)</f>
        <v>2.09</v>
      </c>
      <c r="W186" s="222"/>
      <c r="X186" s="222" t="s">
        <v>243</v>
      </c>
      <c r="Y186" s="212"/>
      <c r="Z186" s="212"/>
      <c r="AA186" s="212"/>
      <c r="AB186" s="212"/>
      <c r="AC186" s="212"/>
      <c r="AD186" s="212"/>
      <c r="AE186" s="212"/>
      <c r="AF186" s="212"/>
      <c r="AG186" s="212" t="s">
        <v>244</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63" t="s">
        <v>1406</v>
      </c>
      <c r="D187" s="260"/>
      <c r="E187" s="260"/>
      <c r="F187" s="260"/>
      <c r="G187" s="260"/>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311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39" t="str">
        <f>C187</f>
        <v>pod mazaniny a dlažby, popř. na plochých střechách, vodorovný nebo ve spádu, s udusáním a urovnáním povrchu,</v>
      </c>
      <c r="BB187" s="212"/>
      <c r="BC187" s="212"/>
      <c r="BD187" s="212"/>
      <c r="BE187" s="212"/>
      <c r="BF187" s="212"/>
      <c r="BG187" s="212"/>
      <c r="BH187" s="212"/>
    </row>
    <row r="188" spans="1:60" outlineLevel="1" x14ac:dyDescent="0.2">
      <c r="A188" s="219"/>
      <c r="B188" s="220"/>
      <c r="C188" s="262" t="s">
        <v>1596</v>
      </c>
      <c r="D188" s="252"/>
      <c r="E188" s="253">
        <v>1.1339999999999999</v>
      </c>
      <c r="F188" s="222"/>
      <c r="G188" s="222"/>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307</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48"/>
      <c r="D189" s="242"/>
      <c r="E189" s="242"/>
      <c r="F189" s="242"/>
      <c r="G189" s="242"/>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200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x14ac:dyDescent="0.2">
      <c r="A190" s="225" t="s">
        <v>189</v>
      </c>
      <c r="B190" s="226" t="s">
        <v>134</v>
      </c>
      <c r="C190" s="244" t="s">
        <v>135</v>
      </c>
      <c r="D190" s="227"/>
      <c r="E190" s="228"/>
      <c r="F190" s="229"/>
      <c r="G190" s="229">
        <f>SUMIF(AG191:AG232,"&lt;&gt;NOR",G191:G232)</f>
        <v>0</v>
      </c>
      <c r="H190" s="229"/>
      <c r="I190" s="229">
        <f>SUM(I191:I232)</f>
        <v>0</v>
      </c>
      <c r="J190" s="229"/>
      <c r="K190" s="229">
        <f>SUM(K191:K232)</f>
        <v>0</v>
      </c>
      <c r="L190" s="229"/>
      <c r="M190" s="229">
        <f>SUM(M191:M232)</f>
        <v>0</v>
      </c>
      <c r="N190" s="229"/>
      <c r="O190" s="229">
        <f>SUM(O191:O232)</f>
        <v>5.2599999999999989</v>
      </c>
      <c r="P190" s="229"/>
      <c r="Q190" s="229">
        <f>SUM(Q191:Q232)</f>
        <v>0</v>
      </c>
      <c r="R190" s="229"/>
      <c r="S190" s="229"/>
      <c r="T190" s="230"/>
      <c r="U190" s="224"/>
      <c r="V190" s="224">
        <f>SUM(V191:V232)</f>
        <v>13.179999999999998</v>
      </c>
      <c r="W190" s="224"/>
      <c r="X190" s="224"/>
      <c r="AG190" t="s">
        <v>190</v>
      </c>
    </row>
    <row r="191" spans="1:60" ht="22.5" outlineLevel="1" x14ac:dyDescent="0.2">
      <c r="A191" s="231">
        <v>33</v>
      </c>
      <c r="B191" s="232" t="s">
        <v>1597</v>
      </c>
      <c r="C191" s="245" t="s">
        <v>1598</v>
      </c>
      <c r="D191" s="233" t="s">
        <v>591</v>
      </c>
      <c r="E191" s="234">
        <v>22</v>
      </c>
      <c r="F191" s="235"/>
      <c r="G191" s="236">
        <f>ROUND(E191*F191,2)</f>
        <v>0</v>
      </c>
      <c r="H191" s="235"/>
      <c r="I191" s="236">
        <f>ROUND(E191*H191,2)</f>
        <v>0</v>
      </c>
      <c r="J191" s="235"/>
      <c r="K191" s="236">
        <f>ROUND(E191*J191,2)</f>
        <v>0</v>
      </c>
      <c r="L191" s="236">
        <v>21</v>
      </c>
      <c r="M191" s="236">
        <f>G191*(1+L191/100)</f>
        <v>0</v>
      </c>
      <c r="N191" s="236">
        <v>0</v>
      </c>
      <c r="O191" s="236">
        <f>ROUND(E191*N191,2)</f>
        <v>0</v>
      </c>
      <c r="P191" s="236">
        <v>0</v>
      </c>
      <c r="Q191" s="236">
        <f>ROUND(E191*P191,2)</f>
        <v>0</v>
      </c>
      <c r="R191" s="236" t="s">
        <v>561</v>
      </c>
      <c r="S191" s="236" t="s">
        <v>194</v>
      </c>
      <c r="T191" s="237" t="s">
        <v>1526</v>
      </c>
      <c r="U191" s="222">
        <v>0.05</v>
      </c>
      <c r="V191" s="222">
        <f>ROUND(E191*U191,2)</f>
        <v>1.1000000000000001</v>
      </c>
      <c r="W191" s="222"/>
      <c r="X191" s="222" t="s">
        <v>243</v>
      </c>
      <c r="Y191" s="212"/>
      <c r="Z191" s="212"/>
      <c r="AA191" s="212"/>
      <c r="AB191" s="212"/>
      <c r="AC191" s="212"/>
      <c r="AD191" s="212"/>
      <c r="AE191" s="212"/>
      <c r="AF191" s="212"/>
      <c r="AG191" s="212" t="s">
        <v>244</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63" t="s">
        <v>562</v>
      </c>
      <c r="D192" s="260"/>
      <c r="E192" s="260"/>
      <c r="F192" s="260"/>
      <c r="G192" s="260"/>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311</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62" t="s">
        <v>1599</v>
      </c>
      <c r="D193" s="252"/>
      <c r="E193" s="253">
        <v>10</v>
      </c>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307</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2" t="s">
        <v>1600</v>
      </c>
      <c r="D194" s="252"/>
      <c r="E194" s="253">
        <v>12</v>
      </c>
      <c r="F194" s="222"/>
      <c r="G194" s="22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307</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67" t="s">
        <v>484</v>
      </c>
      <c r="D195" s="258"/>
      <c r="E195" s="259">
        <v>22</v>
      </c>
      <c r="F195" s="222"/>
      <c r="G195" s="222"/>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307</v>
      </c>
      <c r="AH195" s="212">
        <v>1</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48"/>
      <c r="D196" s="242"/>
      <c r="E196" s="242"/>
      <c r="F196" s="242"/>
      <c r="G196" s="24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200</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31">
        <v>34</v>
      </c>
      <c r="B197" s="232" t="s">
        <v>1601</v>
      </c>
      <c r="C197" s="245" t="s">
        <v>1602</v>
      </c>
      <c r="D197" s="233" t="s">
        <v>591</v>
      </c>
      <c r="E197" s="234">
        <v>22</v>
      </c>
      <c r="F197" s="235"/>
      <c r="G197" s="236">
        <f>ROUND(E197*F197,2)</f>
        <v>0</v>
      </c>
      <c r="H197" s="235"/>
      <c r="I197" s="236">
        <f>ROUND(E197*H197,2)</f>
        <v>0</v>
      </c>
      <c r="J197" s="235"/>
      <c r="K197" s="236">
        <f>ROUND(E197*J197,2)</f>
        <v>0</v>
      </c>
      <c r="L197" s="236">
        <v>21</v>
      </c>
      <c r="M197" s="236">
        <f>G197*(1+L197/100)</f>
        <v>0</v>
      </c>
      <c r="N197" s="236">
        <v>0</v>
      </c>
      <c r="O197" s="236">
        <f>ROUND(E197*N197,2)</f>
        <v>0</v>
      </c>
      <c r="P197" s="236">
        <v>0</v>
      </c>
      <c r="Q197" s="236">
        <f>ROUND(E197*P197,2)</f>
        <v>0</v>
      </c>
      <c r="R197" s="236" t="s">
        <v>561</v>
      </c>
      <c r="S197" s="236" t="s">
        <v>194</v>
      </c>
      <c r="T197" s="237" t="s">
        <v>1526</v>
      </c>
      <c r="U197" s="222">
        <v>0.04</v>
      </c>
      <c r="V197" s="222">
        <f>ROUND(E197*U197,2)</f>
        <v>0.88</v>
      </c>
      <c r="W197" s="222"/>
      <c r="X197" s="222" t="s">
        <v>243</v>
      </c>
      <c r="Y197" s="212"/>
      <c r="Z197" s="212"/>
      <c r="AA197" s="212"/>
      <c r="AB197" s="212"/>
      <c r="AC197" s="212"/>
      <c r="AD197" s="212"/>
      <c r="AE197" s="212"/>
      <c r="AF197" s="212"/>
      <c r="AG197" s="212" t="s">
        <v>244</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3" t="s">
        <v>622</v>
      </c>
      <c r="D198" s="260"/>
      <c r="E198" s="260"/>
      <c r="F198" s="260"/>
      <c r="G198" s="260"/>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311</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39" t="str">
        <f>C198</f>
        <v>přísun, montáže, demontáže a odsunu zkoušecího čerpadla, napuštění tlakovou vodou a dodání vody pro tlakovou zkoušku,</v>
      </c>
      <c r="BB198" s="212"/>
      <c r="BC198" s="212"/>
      <c r="BD198" s="212"/>
      <c r="BE198" s="212"/>
      <c r="BF198" s="212"/>
      <c r="BG198" s="212"/>
      <c r="BH198" s="212"/>
    </row>
    <row r="199" spans="1:60" outlineLevel="1" x14ac:dyDescent="0.2">
      <c r="A199" s="219"/>
      <c r="B199" s="220"/>
      <c r="C199" s="262" t="s">
        <v>1599</v>
      </c>
      <c r="D199" s="252"/>
      <c r="E199" s="253">
        <v>10</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307</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2" t="s">
        <v>1600</v>
      </c>
      <c r="D200" s="252"/>
      <c r="E200" s="253">
        <v>12</v>
      </c>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307</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67" t="s">
        <v>484</v>
      </c>
      <c r="D201" s="258"/>
      <c r="E201" s="259">
        <v>22</v>
      </c>
      <c r="F201" s="222"/>
      <c r="G201" s="222"/>
      <c r="H201" s="222"/>
      <c r="I201" s="222"/>
      <c r="J201" s="222"/>
      <c r="K201" s="222"/>
      <c r="L201" s="222"/>
      <c r="M201" s="222"/>
      <c r="N201" s="222"/>
      <c r="O201" s="222"/>
      <c r="P201" s="222"/>
      <c r="Q201" s="222"/>
      <c r="R201" s="222"/>
      <c r="S201" s="222"/>
      <c r="T201" s="222"/>
      <c r="U201" s="222"/>
      <c r="V201" s="222"/>
      <c r="W201" s="222"/>
      <c r="X201" s="222"/>
      <c r="Y201" s="212"/>
      <c r="Z201" s="212"/>
      <c r="AA201" s="212"/>
      <c r="AB201" s="212"/>
      <c r="AC201" s="212"/>
      <c r="AD201" s="212"/>
      <c r="AE201" s="212"/>
      <c r="AF201" s="212"/>
      <c r="AG201" s="212" t="s">
        <v>307</v>
      </c>
      <c r="AH201" s="212">
        <v>1</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48"/>
      <c r="D202" s="242"/>
      <c r="E202" s="242"/>
      <c r="F202" s="242"/>
      <c r="G202" s="242"/>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200</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31">
        <v>35</v>
      </c>
      <c r="B203" s="232" t="s">
        <v>1603</v>
      </c>
      <c r="C203" s="245" t="s">
        <v>1604</v>
      </c>
      <c r="D203" s="233" t="s">
        <v>591</v>
      </c>
      <c r="E203" s="234">
        <v>22</v>
      </c>
      <c r="F203" s="235"/>
      <c r="G203" s="236">
        <f>ROUND(E203*F203,2)</f>
        <v>0</v>
      </c>
      <c r="H203" s="235"/>
      <c r="I203" s="236">
        <f>ROUND(E203*H203,2)</f>
        <v>0</v>
      </c>
      <c r="J203" s="235"/>
      <c r="K203" s="236">
        <f>ROUND(E203*J203,2)</f>
        <v>0</v>
      </c>
      <c r="L203" s="236">
        <v>21</v>
      </c>
      <c r="M203" s="236">
        <f>G203*(1+L203/100)</f>
        <v>0</v>
      </c>
      <c r="N203" s="236">
        <v>0</v>
      </c>
      <c r="O203" s="236">
        <f>ROUND(E203*N203,2)</f>
        <v>0</v>
      </c>
      <c r="P203" s="236">
        <v>0</v>
      </c>
      <c r="Q203" s="236">
        <f>ROUND(E203*P203,2)</f>
        <v>0</v>
      </c>
      <c r="R203" s="236" t="s">
        <v>561</v>
      </c>
      <c r="S203" s="236" t="s">
        <v>194</v>
      </c>
      <c r="T203" s="237" t="s">
        <v>1526</v>
      </c>
      <c r="U203" s="222">
        <v>0.15</v>
      </c>
      <c r="V203" s="222">
        <f>ROUND(E203*U203,2)</f>
        <v>3.3</v>
      </c>
      <c r="W203" s="222"/>
      <c r="X203" s="222" t="s">
        <v>243</v>
      </c>
      <c r="Y203" s="212"/>
      <c r="Z203" s="212"/>
      <c r="AA203" s="212"/>
      <c r="AB203" s="212"/>
      <c r="AC203" s="212"/>
      <c r="AD203" s="212"/>
      <c r="AE203" s="212"/>
      <c r="AF203" s="212"/>
      <c r="AG203" s="212" t="s">
        <v>244</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63" t="s">
        <v>635</v>
      </c>
      <c r="D204" s="260"/>
      <c r="E204" s="260"/>
      <c r="F204" s="260"/>
      <c r="G204" s="260"/>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311</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39" t="str">
        <f>C204</f>
        <v>napuštění a vypuštění vody, dodání vody a desinfekčního prostředku, náklady na bakteriologický rozbor vody,</v>
      </c>
      <c r="BB204" s="212"/>
      <c r="BC204" s="212"/>
      <c r="BD204" s="212"/>
      <c r="BE204" s="212"/>
      <c r="BF204" s="212"/>
      <c r="BG204" s="212"/>
      <c r="BH204" s="212"/>
    </row>
    <row r="205" spans="1:60" outlineLevel="1" x14ac:dyDescent="0.2">
      <c r="A205" s="219"/>
      <c r="B205" s="220"/>
      <c r="C205" s="262" t="s">
        <v>1599</v>
      </c>
      <c r="D205" s="252"/>
      <c r="E205" s="253">
        <v>10</v>
      </c>
      <c r="F205" s="222"/>
      <c r="G205" s="222"/>
      <c r="H205" s="222"/>
      <c r="I205" s="222"/>
      <c r="J205" s="222"/>
      <c r="K205" s="222"/>
      <c r="L205" s="222"/>
      <c r="M205" s="222"/>
      <c r="N205" s="222"/>
      <c r="O205" s="222"/>
      <c r="P205" s="222"/>
      <c r="Q205" s="222"/>
      <c r="R205" s="222"/>
      <c r="S205" s="222"/>
      <c r="T205" s="222"/>
      <c r="U205" s="222"/>
      <c r="V205" s="222"/>
      <c r="W205" s="222"/>
      <c r="X205" s="222"/>
      <c r="Y205" s="212"/>
      <c r="Z205" s="212"/>
      <c r="AA205" s="212"/>
      <c r="AB205" s="212"/>
      <c r="AC205" s="212"/>
      <c r="AD205" s="212"/>
      <c r="AE205" s="212"/>
      <c r="AF205" s="212"/>
      <c r="AG205" s="212" t="s">
        <v>307</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62" t="s">
        <v>1600</v>
      </c>
      <c r="D206" s="252"/>
      <c r="E206" s="253">
        <v>12</v>
      </c>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307</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67" t="s">
        <v>484</v>
      </c>
      <c r="D207" s="258"/>
      <c r="E207" s="259">
        <v>22</v>
      </c>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307</v>
      </c>
      <c r="AH207" s="212">
        <v>1</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8"/>
      <c r="D208" s="242"/>
      <c r="E208" s="242"/>
      <c r="F208" s="242"/>
      <c r="G208" s="24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200</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31">
        <v>36</v>
      </c>
      <c r="B209" s="232" t="s">
        <v>1605</v>
      </c>
      <c r="C209" s="245" t="s">
        <v>1606</v>
      </c>
      <c r="D209" s="233" t="s">
        <v>548</v>
      </c>
      <c r="E209" s="234">
        <v>2</v>
      </c>
      <c r="F209" s="235"/>
      <c r="G209" s="236">
        <f>ROUND(E209*F209,2)</f>
        <v>0</v>
      </c>
      <c r="H209" s="235"/>
      <c r="I209" s="236">
        <f>ROUND(E209*H209,2)</f>
        <v>0</v>
      </c>
      <c r="J209" s="235"/>
      <c r="K209" s="236">
        <f>ROUND(E209*J209,2)</f>
        <v>0</v>
      </c>
      <c r="L209" s="236">
        <v>21</v>
      </c>
      <c r="M209" s="236">
        <f>G209*(1+L209/100)</f>
        <v>0</v>
      </c>
      <c r="N209" s="236">
        <v>2.5704199999999999</v>
      </c>
      <c r="O209" s="236">
        <f>ROUND(E209*N209,2)</f>
        <v>5.14</v>
      </c>
      <c r="P209" s="236">
        <v>0</v>
      </c>
      <c r="Q209" s="236">
        <f>ROUND(E209*P209,2)</f>
        <v>0</v>
      </c>
      <c r="R209" s="236" t="s">
        <v>1377</v>
      </c>
      <c r="S209" s="236" t="s">
        <v>194</v>
      </c>
      <c r="T209" s="237" t="s">
        <v>195</v>
      </c>
      <c r="U209" s="222">
        <v>2.14</v>
      </c>
      <c r="V209" s="222">
        <f>ROUND(E209*U209,2)</f>
        <v>4.28</v>
      </c>
      <c r="W209" s="222"/>
      <c r="X209" s="222" t="s">
        <v>243</v>
      </c>
      <c r="Y209" s="212"/>
      <c r="Z209" s="212"/>
      <c r="AA209" s="212"/>
      <c r="AB209" s="212"/>
      <c r="AC209" s="212"/>
      <c r="AD209" s="212"/>
      <c r="AE209" s="212"/>
      <c r="AF209" s="212"/>
      <c r="AG209" s="212" t="s">
        <v>244</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63" t="s">
        <v>1607</v>
      </c>
      <c r="D210" s="260"/>
      <c r="E210" s="260"/>
      <c r="F210" s="260"/>
      <c r="G210" s="260"/>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311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47" t="s">
        <v>1608</v>
      </c>
      <c r="D211" s="240"/>
      <c r="E211" s="240"/>
      <c r="F211" s="240"/>
      <c r="G211" s="240"/>
      <c r="H211" s="222"/>
      <c r="I211" s="222"/>
      <c r="J211" s="222"/>
      <c r="K211" s="222"/>
      <c r="L211" s="222"/>
      <c r="M211" s="222"/>
      <c r="N211" s="222"/>
      <c r="O211" s="222"/>
      <c r="P211" s="222"/>
      <c r="Q211" s="222"/>
      <c r="R211" s="222"/>
      <c r="S211" s="222"/>
      <c r="T211" s="222"/>
      <c r="U211" s="222"/>
      <c r="V211" s="222"/>
      <c r="W211" s="222"/>
      <c r="X211" s="222"/>
      <c r="Y211" s="212"/>
      <c r="Z211" s="212"/>
      <c r="AA211" s="212"/>
      <c r="AB211" s="212"/>
      <c r="AC211" s="212"/>
      <c r="AD211" s="212"/>
      <c r="AE211" s="212"/>
      <c r="AF211" s="212"/>
      <c r="AG211" s="212" t="s">
        <v>198</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39" t="str">
        <f>C211</f>
        <v>Včetně zřízení podkladní vrstvy ze štěrkopísku v tl. 10 cm, osazení a dodávka obdélníkových betonových skruží a zákrytové desky.</v>
      </c>
      <c r="BB211" s="212"/>
      <c r="BC211" s="212"/>
      <c r="BD211" s="212"/>
      <c r="BE211" s="212"/>
      <c r="BF211" s="212"/>
      <c r="BG211" s="212"/>
      <c r="BH211" s="212"/>
    </row>
    <row r="212" spans="1:60" outlineLevel="1" x14ac:dyDescent="0.2">
      <c r="A212" s="219"/>
      <c r="B212" s="220"/>
      <c r="C212" s="247" t="s">
        <v>1609</v>
      </c>
      <c r="D212" s="240"/>
      <c r="E212" s="240"/>
      <c r="F212" s="240"/>
      <c r="G212" s="240"/>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198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62" t="s">
        <v>1610</v>
      </c>
      <c r="D213" s="252"/>
      <c r="E213" s="253">
        <v>2</v>
      </c>
      <c r="F213" s="222"/>
      <c r="G213" s="222"/>
      <c r="H213" s="222"/>
      <c r="I213" s="222"/>
      <c r="J213" s="222"/>
      <c r="K213" s="222"/>
      <c r="L213" s="222"/>
      <c r="M213" s="222"/>
      <c r="N213" s="222"/>
      <c r="O213" s="222"/>
      <c r="P213" s="222"/>
      <c r="Q213" s="222"/>
      <c r="R213" s="222"/>
      <c r="S213" s="222"/>
      <c r="T213" s="222"/>
      <c r="U213" s="222"/>
      <c r="V213" s="222"/>
      <c r="W213" s="222"/>
      <c r="X213" s="222"/>
      <c r="Y213" s="212"/>
      <c r="Z213" s="212"/>
      <c r="AA213" s="212"/>
      <c r="AB213" s="212"/>
      <c r="AC213" s="212"/>
      <c r="AD213" s="212"/>
      <c r="AE213" s="212"/>
      <c r="AF213" s="212"/>
      <c r="AG213" s="212" t="s">
        <v>307</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48"/>
      <c r="D214" s="242"/>
      <c r="E214" s="242"/>
      <c r="F214" s="242"/>
      <c r="G214" s="242"/>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200</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ht="22.5" outlineLevel="1" x14ac:dyDescent="0.2">
      <c r="A215" s="231">
        <v>37</v>
      </c>
      <c r="B215" s="232" t="s">
        <v>1611</v>
      </c>
      <c r="C215" s="245" t="s">
        <v>1612</v>
      </c>
      <c r="D215" s="233" t="s">
        <v>548</v>
      </c>
      <c r="E215" s="234">
        <v>2</v>
      </c>
      <c r="F215" s="235"/>
      <c r="G215" s="236">
        <f>ROUND(E215*F215,2)</f>
        <v>0</v>
      </c>
      <c r="H215" s="235"/>
      <c r="I215" s="236">
        <f>ROUND(E215*H215,2)</f>
        <v>0</v>
      </c>
      <c r="J215" s="235"/>
      <c r="K215" s="236">
        <f>ROUND(E215*J215,2)</f>
        <v>0</v>
      </c>
      <c r="L215" s="236">
        <v>21</v>
      </c>
      <c r="M215" s="236">
        <f>G215*(1+L215/100)</f>
        <v>0</v>
      </c>
      <c r="N215" s="236">
        <v>4.7620000000000003E-2</v>
      </c>
      <c r="O215" s="236">
        <f>ROUND(E215*N215,2)</f>
        <v>0.1</v>
      </c>
      <c r="P215" s="236">
        <v>0</v>
      </c>
      <c r="Q215" s="236">
        <f>ROUND(E215*P215,2)</f>
        <v>0</v>
      </c>
      <c r="R215" s="236" t="s">
        <v>561</v>
      </c>
      <c r="S215" s="236" t="s">
        <v>194</v>
      </c>
      <c r="T215" s="237" t="s">
        <v>1526</v>
      </c>
      <c r="U215" s="222">
        <v>1.0900000000000001</v>
      </c>
      <c r="V215" s="222">
        <f>ROUND(E215*U215,2)</f>
        <v>2.1800000000000002</v>
      </c>
      <c r="W215" s="222"/>
      <c r="X215" s="222" t="s">
        <v>243</v>
      </c>
      <c r="Y215" s="212"/>
      <c r="Z215" s="212"/>
      <c r="AA215" s="212"/>
      <c r="AB215" s="212"/>
      <c r="AC215" s="212"/>
      <c r="AD215" s="212"/>
      <c r="AE215" s="212"/>
      <c r="AF215" s="212"/>
      <c r="AG215" s="212" t="s">
        <v>244</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68"/>
      <c r="D216" s="261"/>
      <c r="E216" s="261"/>
      <c r="F216" s="261"/>
      <c r="G216" s="261"/>
      <c r="H216" s="222"/>
      <c r="I216" s="222"/>
      <c r="J216" s="222"/>
      <c r="K216" s="222"/>
      <c r="L216" s="222"/>
      <c r="M216" s="222"/>
      <c r="N216" s="222"/>
      <c r="O216" s="222"/>
      <c r="P216" s="222"/>
      <c r="Q216" s="222"/>
      <c r="R216" s="222"/>
      <c r="S216" s="222"/>
      <c r="T216" s="222"/>
      <c r="U216" s="222"/>
      <c r="V216" s="222"/>
      <c r="W216" s="222"/>
      <c r="X216" s="222"/>
      <c r="Y216" s="212"/>
      <c r="Z216" s="212"/>
      <c r="AA216" s="212"/>
      <c r="AB216" s="212"/>
      <c r="AC216" s="212"/>
      <c r="AD216" s="212"/>
      <c r="AE216" s="212"/>
      <c r="AF216" s="212"/>
      <c r="AG216" s="212" t="s">
        <v>200</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31">
        <v>38</v>
      </c>
      <c r="B217" s="232" t="s">
        <v>643</v>
      </c>
      <c r="C217" s="245" t="s">
        <v>644</v>
      </c>
      <c r="D217" s="233" t="s">
        <v>591</v>
      </c>
      <c r="E217" s="234">
        <v>26</v>
      </c>
      <c r="F217" s="235"/>
      <c r="G217" s="236">
        <f>ROUND(E217*F217,2)</f>
        <v>0</v>
      </c>
      <c r="H217" s="235"/>
      <c r="I217" s="236">
        <f>ROUND(E217*H217,2)</f>
        <v>0</v>
      </c>
      <c r="J217" s="235"/>
      <c r="K217" s="236">
        <f>ROUND(E217*J217,2)</f>
        <v>0</v>
      </c>
      <c r="L217" s="236">
        <v>21</v>
      </c>
      <c r="M217" s="236">
        <f>G217*(1+L217/100)</f>
        <v>0</v>
      </c>
      <c r="N217" s="236">
        <v>5.0000000000000002E-5</v>
      </c>
      <c r="O217" s="236">
        <f>ROUND(E217*N217,2)</f>
        <v>0</v>
      </c>
      <c r="P217" s="236">
        <v>0</v>
      </c>
      <c r="Q217" s="236">
        <f>ROUND(E217*P217,2)</f>
        <v>0</v>
      </c>
      <c r="R217" s="236" t="s">
        <v>561</v>
      </c>
      <c r="S217" s="236" t="s">
        <v>194</v>
      </c>
      <c r="T217" s="237" t="s">
        <v>195</v>
      </c>
      <c r="U217" s="222">
        <v>0.03</v>
      </c>
      <c r="V217" s="222">
        <f>ROUND(E217*U217,2)</f>
        <v>0.78</v>
      </c>
      <c r="W217" s="222"/>
      <c r="X217" s="222" t="s">
        <v>243</v>
      </c>
      <c r="Y217" s="212"/>
      <c r="Z217" s="212"/>
      <c r="AA217" s="212"/>
      <c r="AB217" s="212"/>
      <c r="AC217" s="212"/>
      <c r="AD217" s="212"/>
      <c r="AE217" s="212"/>
      <c r="AF217" s="212"/>
      <c r="AG217" s="212" t="s">
        <v>244</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62" t="s">
        <v>1613</v>
      </c>
      <c r="D218" s="252"/>
      <c r="E218" s="253">
        <v>12</v>
      </c>
      <c r="F218" s="222"/>
      <c r="G218" s="22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307</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62" t="s">
        <v>1614</v>
      </c>
      <c r="D219" s="252"/>
      <c r="E219" s="253">
        <v>14</v>
      </c>
      <c r="F219" s="222"/>
      <c r="G219" s="222"/>
      <c r="H219" s="222"/>
      <c r="I219" s="222"/>
      <c r="J219" s="222"/>
      <c r="K219" s="222"/>
      <c r="L219" s="222"/>
      <c r="M219" s="222"/>
      <c r="N219" s="222"/>
      <c r="O219" s="222"/>
      <c r="P219" s="222"/>
      <c r="Q219" s="222"/>
      <c r="R219" s="222"/>
      <c r="S219" s="222"/>
      <c r="T219" s="222"/>
      <c r="U219" s="222"/>
      <c r="V219" s="222"/>
      <c r="W219" s="222"/>
      <c r="X219" s="222"/>
      <c r="Y219" s="212"/>
      <c r="Z219" s="212"/>
      <c r="AA219" s="212"/>
      <c r="AB219" s="212"/>
      <c r="AC219" s="212"/>
      <c r="AD219" s="212"/>
      <c r="AE219" s="212"/>
      <c r="AF219" s="212"/>
      <c r="AG219" s="212" t="s">
        <v>307</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8"/>
      <c r="D220" s="242"/>
      <c r="E220" s="242"/>
      <c r="F220" s="242"/>
      <c r="G220" s="24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200</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31">
        <v>39</v>
      </c>
      <c r="B221" s="232" t="s">
        <v>659</v>
      </c>
      <c r="C221" s="245" t="s">
        <v>660</v>
      </c>
      <c r="D221" s="233" t="s">
        <v>591</v>
      </c>
      <c r="E221" s="234">
        <v>22</v>
      </c>
      <c r="F221" s="235"/>
      <c r="G221" s="236">
        <f>ROUND(E221*F221,2)</f>
        <v>0</v>
      </c>
      <c r="H221" s="235"/>
      <c r="I221" s="236">
        <f>ROUND(E221*H221,2)</f>
        <v>0</v>
      </c>
      <c r="J221" s="235"/>
      <c r="K221" s="236">
        <f>ROUND(E221*J221,2)</f>
        <v>0</v>
      </c>
      <c r="L221" s="236">
        <v>21</v>
      </c>
      <c r="M221" s="236">
        <f>G221*(1+L221/100)</f>
        <v>0</v>
      </c>
      <c r="N221" s="236">
        <v>0</v>
      </c>
      <c r="O221" s="236">
        <f>ROUND(E221*N221,2)</f>
        <v>0</v>
      </c>
      <c r="P221" s="236">
        <v>0</v>
      </c>
      <c r="Q221" s="236">
        <f>ROUND(E221*P221,2)</f>
        <v>0</v>
      </c>
      <c r="R221" s="236"/>
      <c r="S221" s="236" t="s">
        <v>242</v>
      </c>
      <c r="T221" s="237" t="s">
        <v>195</v>
      </c>
      <c r="U221" s="222">
        <v>0.03</v>
      </c>
      <c r="V221" s="222">
        <f>ROUND(E221*U221,2)</f>
        <v>0.66</v>
      </c>
      <c r="W221" s="222"/>
      <c r="X221" s="222" t="s">
        <v>243</v>
      </c>
      <c r="Y221" s="212"/>
      <c r="Z221" s="212"/>
      <c r="AA221" s="212"/>
      <c r="AB221" s="212"/>
      <c r="AC221" s="212"/>
      <c r="AD221" s="212"/>
      <c r="AE221" s="212"/>
      <c r="AF221" s="212"/>
      <c r="AG221" s="212" t="s">
        <v>244</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2" t="s">
        <v>1615</v>
      </c>
      <c r="D222" s="252"/>
      <c r="E222" s="253">
        <v>10</v>
      </c>
      <c r="F222" s="222"/>
      <c r="G222" s="222"/>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307</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2" t="s">
        <v>1616</v>
      </c>
      <c r="D223" s="252"/>
      <c r="E223" s="253">
        <v>12</v>
      </c>
      <c r="F223" s="222"/>
      <c r="G223" s="222"/>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307</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48"/>
      <c r="D224" s="242"/>
      <c r="E224" s="242"/>
      <c r="F224" s="242"/>
      <c r="G224" s="242"/>
      <c r="H224" s="222"/>
      <c r="I224" s="222"/>
      <c r="J224" s="222"/>
      <c r="K224" s="222"/>
      <c r="L224" s="222"/>
      <c r="M224" s="222"/>
      <c r="N224" s="222"/>
      <c r="O224" s="222"/>
      <c r="P224" s="222"/>
      <c r="Q224" s="222"/>
      <c r="R224" s="222"/>
      <c r="S224" s="222"/>
      <c r="T224" s="222"/>
      <c r="U224" s="222"/>
      <c r="V224" s="222"/>
      <c r="W224" s="222"/>
      <c r="X224" s="222"/>
      <c r="Y224" s="212"/>
      <c r="Z224" s="212"/>
      <c r="AA224" s="212"/>
      <c r="AB224" s="212"/>
      <c r="AC224" s="212"/>
      <c r="AD224" s="212"/>
      <c r="AE224" s="212"/>
      <c r="AF224" s="212"/>
      <c r="AG224" s="212" t="s">
        <v>200</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1" x14ac:dyDescent="0.2">
      <c r="A225" s="231">
        <v>40</v>
      </c>
      <c r="B225" s="232" t="s">
        <v>1617</v>
      </c>
      <c r="C225" s="245" t="s">
        <v>1618</v>
      </c>
      <c r="D225" s="233" t="s">
        <v>591</v>
      </c>
      <c r="E225" s="234">
        <v>23.1</v>
      </c>
      <c r="F225" s="235"/>
      <c r="G225" s="236">
        <f>ROUND(E225*F225,2)</f>
        <v>0</v>
      </c>
      <c r="H225" s="235"/>
      <c r="I225" s="236">
        <f>ROUND(E225*H225,2)</f>
        <v>0</v>
      </c>
      <c r="J225" s="235"/>
      <c r="K225" s="236">
        <f>ROUND(E225*J225,2)</f>
        <v>0</v>
      </c>
      <c r="L225" s="236">
        <v>21</v>
      </c>
      <c r="M225" s="236">
        <f>G225*(1+L225/100)</f>
        <v>0</v>
      </c>
      <c r="N225" s="236">
        <v>1.0499999999999999E-3</v>
      </c>
      <c r="O225" s="236">
        <f>ROUND(E225*N225,2)</f>
        <v>0.02</v>
      </c>
      <c r="P225" s="236">
        <v>0</v>
      </c>
      <c r="Q225" s="236">
        <f>ROUND(E225*P225,2)</f>
        <v>0</v>
      </c>
      <c r="R225" s="236" t="s">
        <v>552</v>
      </c>
      <c r="S225" s="236" t="s">
        <v>194</v>
      </c>
      <c r="T225" s="237" t="s">
        <v>195</v>
      </c>
      <c r="U225" s="222">
        <v>0</v>
      </c>
      <c r="V225" s="222">
        <f>ROUND(E225*U225,2)</f>
        <v>0</v>
      </c>
      <c r="W225" s="222"/>
      <c r="X225" s="222" t="s">
        <v>553</v>
      </c>
      <c r="Y225" s="212"/>
      <c r="Z225" s="212"/>
      <c r="AA225" s="212"/>
      <c r="AB225" s="212"/>
      <c r="AC225" s="212"/>
      <c r="AD225" s="212"/>
      <c r="AE225" s="212"/>
      <c r="AF225" s="212"/>
      <c r="AG225" s="212" t="s">
        <v>554</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62" t="s">
        <v>1619</v>
      </c>
      <c r="D226" s="252"/>
      <c r="E226" s="253">
        <v>10.5</v>
      </c>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307</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62" t="s">
        <v>1620</v>
      </c>
      <c r="D227" s="252"/>
      <c r="E227" s="253">
        <v>12.6</v>
      </c>
      <c r="F227" s="222"/>
      <c r="G227" s="22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307</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67" t="s">
        <v>484</v>
      </c>
      <c r="D228" s="258"/>
      <c r="E228" s="259">
        <v>23.1</v>
      </c>
      <c r="F228" s="222"/>
      <c r="G228" s="222"/>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307</v>
      </c>
      <c r="AH228" s="212">
        <v>1</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48"/>
      <c r="D229" s="242"/>
      <c r="E229" s="242"/>
      <c r="F229" s="242"/>
      <c r="G229" s="24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200</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ht="33.75" outlineLevel="1" x14ac:dyDescent="0.2">
      <c r="A230" s="231">
        <v>41</v>
      </c>
      <c r="B230" s="232" t="s">
        <v>1195</v>
      </c>
      <c r="C230" s="245" t="s">
        <v>1621</v>
      </c>
      <c r="D230" s="233" t="s">
        <v>241</v>
      </c>
      <c r="E230" s="234">
        <v>2</v>
      </c>
      <c r="F230" s="235"/>
      <c r="G230" s="236">
        <f>ROUND(E230*F230,2)</f>
        <v>0</v>
      </c>
      <c r="H230" s="235"/>
      <c r="I230" s="236">
        <f>ROUND(E230*H230,2)</f>
        <v>0</v>
      </c>
      <c r="J230" s="235"/>
      <c r="K230" s="236">
        <f>ROUND(E230*J230,2)</f>
        <v>0</v>
      </c>
      <c r="L230" s="236">
        <v>21</v>
      </c>
      <c r="M230" s="236">
        <f>G230*(1+L230/100)</f>
        <v>0</v>
      </c>
      <c r="N230" s="236">
        <v>0</v>
      </c>
      <c r="O230" s="236">
        <f>ROUND(E230*N230,2)</f>
        <v>0</v>
      </c>
      <c r="P230" s="236">
        <v>0</v>
      </c>
      <c r="Q230" s="236">
        <f>ROUND(E230*P230,2)</f>
        <v>0</v>
      </c>
      <c r="R230" s="236"/>
      <c r="S230" s="236" t="s">
        <v>242</v>
      </c>
      <c r="T230" s="237" t="s">
        <v>195</v>
      </c>
      <c r="U230" s="222">
        <v>0</v>
      </c>
      <c r="V230" s="222">
        <f>ROUND(E230*U230,2)</f>
        <v>0</v>
      </c>
      <c r="W230" s="222"/>
      <c r="X230" s="222" t="s">
        <v>553</v>
      </c>
      <c r="Y230" s="212"/>
      <c r="Z230" s="212"/>
      <c r="AA230" s="212"/>
      <c r="AB230" s="212"/>
      <c r="AC230" s="212"/>
      <c r="AD230" s="212"/>
      <c r="AE230" s="212"/>
      <c r="AF230" s="212"/>
      <c r="AG230" s="212" t="s">
        <v>554</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2" t="s">
        <v>1610</v>
      </c>
      <c r="D231" s="252"/>
      <c r="E231" s="253">
        <v>2</v>
      </c>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307</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48"/>
      <c r="D232" s="242"/>
      <c r="E232" s="242"/>
      <c r="F232" s="242"/>
      <c r="G232" s="24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200</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x14ac:dyDescent="0.2">
      <c r="A233" s="225" t="s">
        <v>189</v>
      </c>
      <c r="B233" s="226" t="s">
        <v>136</v>
      </c>
      <c r="C233" s="244" t="s">
        <v>137</v>
      </c>
      <c r="D233" s="227"/>
      <c r="E233" s="228"/>
      <c r="F233" s="229"/>
      <c r="G233" s="229">
        <f>SUMIF(AG234:AG239,"&lt;&gt;NOR",G234:G239)</f>
        <v>0</v>
      </c>
      <c r="H233" s="229"/>
      <c r="I233" s="229">
        <f>SUM(I234:I239)</f>
        <v>0</v>
      </c>
      <c r="J233" s="229"/>
      <c r="K233" s="229">
        <f>SUM(K234:K239)</f>
        <v>0</v>
      </c>
      <c r="L233" s="229"/>
      <c r="M233" s="229">
        <f>SUM(M234:M239)</f>
        <v>0</v>
      </c>
      <c r="N233" s="229"/>
      <c r="O233" s="229">
        <f>SUM(O234:O239)</f>
        <v>0</v>
      </c>
      <c r="P233" s="229"/>
      <c r="Q233" s="229">
        <f>SUM(Q234:Q239)</f>
        <v>0</v>
      </c>
      <c r="R233" s="229"/>
      <c r="S233" s="229"/>
      <c r="T233" s="230"/>
      <c r="U233" s="224"/>
      <c r="V233" s="224">
        <f>SUM(V234:V239)</f>
        <v>3.18</v>
      </c>
      <c r="W233" s="224"/>
      <c r="X233" s="224"/>
      <c r="AG233" t="s">
        <v>190</v>
      </c>
    </row>
    <row r="234" spans="1:60" outlineLevel="1" x14ac:dyDescent="0.2">
      <c r="A234" s="231">
        <v>42</v>
      </c>
      <c r="B234" s="232" t="s">
        <v>728</v>
      </c>
      <c r="C234" s="245" t="s">
        <v>729</v>
      </c>
      <c r="D234" s="233" t="s">
        <v>591</v>
      </c>
      <c r="E234" s="234">
        <v>53</v>
      </c>
      <c r="F234" s="235"/>
      <c r="G234" s="236">
        <f>ROUND(E234*F234,2)</f>
        <v>0</v>
      </c>
      <c r="H234" s="235"/>
      <c r="I234" s="236">
        <f>ROUND(E234*H234,2)</f>
        <v>0</v>
      </c>
      <c r="J234" s="235"/>
      <c r="K234" s="236">
        <f>ROUND(E234*J234,2)</f>
        <v>0</v>
      </c>
      <c r="L234" s="236">
        <v>21</v>
      </c>
      <c r="M234" s="236">
        <f>G234*(1+L234/100)</f>
        <v>0</v>
      </c>
      <c r="N234" s="236">
        <v>0</v>
      </c>
      <c r="O234" s="236">
        <f>ROUND(E234*N234,2)</f>
        <v>0</v>
      </c>
      <c r="P234" s="236">
        <v>0</v>
      </c>
      <c r="Q234" s="236">
        <f>ROUND(E234*P234,2)</f>
        <v>0</v>
      </c>
      <c r="R234" s="236" t="s">
        <v>304</v>
      </c>
      <c r="S234" s="236" t="s">
        <v>194</v>
      </c>
      <c r="T234" s="237" t="s">
        <v>194</v>
      </c>
      <c r="U234" s="222">
        <v>0.06</v>
      </c>
      <c r="V234" s="222">
        <f>ROUND(E234*U234,2)</f>
        <v>3.18</v>
      </c>
      <c r="W234" s="222"/>
      <c r="X234" s="222" t="s">
        <v>243</v>
      </c>
      <c r="Y234" s="212"/>
      <c r="Z234" s="212"/>
      <c r="AA234" s="212"/>
      <c r="AB234" s="212"/>
      <c r="AC234" s="212"/>
      <c r="AD234" s="212"/>
      <c r="AE234" s="212"/>
      <c r="AF234" s="212"/>
      <c r="AG234" s="212" t="s">
        <v>244</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63" t="s">
        <v>730</v>
      </c>
      <c r="D235" s="260"/>
      <c r="E235" s="260"/>
      <c r="F235" s="260"/>
      <c r="G235" s="260"/>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311</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2" t="s">
        <v>1622</v>
      </c>
      <c r="D236" s="252"/>
      <c r="E236" s="253">
        <v>29</v>
      </c>
      <c r="F236" s="222"/>
      <c r="G236" s="22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307</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62" t="s">
        <v>1623</v>
      </c>
      <c r="D237" s="252"/>
      <c r="E237" s="253">
        <v>12</v>
      </c>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307</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2" t="s">
        <v>1624</v>
      </c>
      <c r="D238" s="252"/>
      <c r="E238" s="253">
        <v>12</v>
      </c>
      <c r="F238" s="222"/>
      <c r="G238" s="22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307</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48"/>
      <c r="D239" s="242"/>
      <c r="E239" s="242"/>
      <c r="F239" s="242"/>
      <c r="G239" s="24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200</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x14ac:dyDescent="0.2">
      <c r="A240" s="225" t="s">
        <v>189</v>
      </c>
      <c r="B240" s="226" t="s">
        <v>142</v>
      </c>
      <c r="C240" s="244" t="s">
        <v>143</v>
      </c>
      <c r="D240" s="227"/>
      <c r="E240" s="228"/>
      <c r="F240" s="229"/>
      <c r="G240" s="229">
        <f>SUMIF(AG241:AG243,"&lt;&gt;NOR",G241:G243)</f>
        <v>0</v>
      </c>
      <c r="H240" s="229"/>
      <c r="I240" s="229">
        <f>SUM(I241:I243)</f>
        <v>0</v>
      </c>
      <c r="J240" s="229"/>
      <c r="K240" s="229">
        <f>SUM(K241:K243)</f>
        <v>0</v>
      </c>
      <c r="L240" s="229"/>
      <c r="M240" s="229">
        <f>SUM(M241:M243)</f>
        <v>0</v>
      </c>
      <c r="N240" s="229"/>
      <c r="O240" s="229">
        <f>SUM(O241:O243)</f>
        <v>0</v>
      </c>
      <c r="P240" s="229"/>
      <c r="Q240" s="229">
        <f>SUM(Q241:Q243)</f>
        <v>0</v>
      </c>
      <c r="R240" s="229"/>
      <c r="S240" s="229"/>
      <c r="T240" s="230"/>
      <c r="U240" s="224"/>
      <c r="V240" s="224">
        <f>SUM(V241:V243)</f>
        <v>43.67</v>
      </c>
      <c r="W240" s="224"/>
      <c r="X240" s="224"/>
      <c r="AG240" t="s">
        <v>190</v>
      </c>
    </row>
    <row r="241" spans="1:60" ht="22.5" outlineLevel="1" x14ac:dyDescent="0.2">
      <c r="A241" s="231">
        <v>43</v>
      </c>
      <c r="B241" s="232" t="s">
        <v>1625</v>
      </c>
      <c r="C241" s="245" t="s">
        <v>1626</v>
      </c>
      <c r="D241" s="233" t="s">
        <v>735</v>
      </c>
      <c r="E241" s="234">
        <v>206.47157999999999</v>
      </c>
      <c r="F241" s="235"/>
      <c r="G241" s="236">
        <f>ROUND(E241*F241,2)</f>
        <v>0</v>
      </c>
      <c r="H241" s="235"/>
      <c r="I241" s="236">
        <f>ROUND(E241*H241,2)</f>
        <v>0</v>
      </c>
      <c r="J241" s="235"/>
      <c r="K241" s="236">
        <f>ROUND(E241*J241,2)</f>
        <v>0</v>
      </c>
      <c r="L241" s="236">
        <v>21</v>
      </c>
      <c r="M241" s="236">
        <f>G241*(1+L241/100)</f>
        <v>0</v>
      </c>
      <c r="N241" s="236">
        <v>0</v>
      </c>
      <c r="O241" s="236">
        <f>ROUND(E241*N241,2)</f>
        <v>0</v>
      </c>
      <c r="P241" s="236">
        <v>0</v>
      </c>
      <c r="Q241" s="236">
        <f>ROUND(E241*P241,2)</f>
        <v>0</v>
      </c>
      <c r="R241" s="236" t="s">
        <v>561</v>
      </c>
      <c r="S241" s="236" t="s">
        <v>194</v>
      </c>
      <c r="T241" s="237" t="s">
        <v>1526</v>
      </c>
      <c r="U241" s="222">
        <v>0.21149999999999999</v>
      </c>
      <c r="V241" s="222">
        <f>ROUND(E241*U241,2)</f>
        <v>43.67</v>
      </c>
      <c r="W241" s="222"/>
      <c r="X241" s="222" t="s">
        <v>736</v>
      </c>
      <c r="Y241" s="212"/>
      <c r="Z241" s="212"/>
      <c r="AA241" s="212"/>
      <c r="AB241" s="212"/>
      <c r="AC241" s="212"/>
      <c r="AD241" s="212"/>
      <c r="AE241" s="212"/>
      <c r="AF241" s="212"/>
      <c r="AG241" s="212" t="s">
        <v>737</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3" t="s">
        <v>1627</v>
      </c>
      <c r="D242" s="260"/>
      <c r="E242" s="260"/>
      <c r="F242" s="260"/>
      <c r="G242" s="260"/>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311</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48"/>
      <c r="D243" s="242"/>
      <c r="E243" s="242"/>
      <c r="F243" s="242"/>
      <c r="G243" s="242"/>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200</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x14ac:dyDescent="0.2">
      <c r="A244" s="225" t="s">
        <v>189</v>
      </c>
      <c r="B244" s="226" t="s">
        <v>154</v>
      </c>
      <c r="C244" s="244" t="s">
        <v>155</v>
      </c>
      <c r="D244" s="227"/>
      <c r="E244" s="228"/>
      <c r="F244" s="229"/>
      <c r="G244" s="229">
        <f>SUMIF(AG245:AG248,"&lt;&gt;NOR",G245:G248)</f>
        <v>0</v>
      </c>
      <c r="H244" s="229"/>
      <c r="I244" s="229">
        <f>SUM(I245:I248)</f>
        <v>0</v>
      </c>
      <c r="J244" s="229"/>
      <c r="K244" s="229">
        <f>SUM(K245:K248)</f>
        <v>0</v>
      </c>
      <c r="L244" s="229"/>
      <c r="M244" s="229">
        <f>SUM(M245:M248)</f>
        <v>0</v>
      </c>
      <c r="N244" s="229"/>
      <c r="O244" s="229">
        <f>SUM(O245:O248)</f>
        <v>0</v>
      </c>
      <c r="P244" s="229"/>
      <c r="Q244" s="229">
        <f>SUM(Q245:Q248)</f>
        <v>0</v>
      </c>
      <c r="R244" s="229"/>
      <c r="S244" s="229"/>
      <c r="T244" s="230"/>
      <c r="U244" s="224"/>
      <c r="V244" s="224">
        <f>SUM(V245:V248)</f>
        <v>0</v>
      </c>
      <c r="W244" s="224"/>
      <c r="X244" s="224"/>
      <c r="AG244" t="s">
        <v>190</v>
      </c>
    </row>
    <row r="245" spans="1:60" outlineLevel="1" x14ac:dyDescent="0.2">
      <c r="A245" s="231">
        <v>44</v>
      </c>
      <c r="B245" s="232" t="s">
        <v>1269</v>
      </c>
      <c r="C245" s="245" t="s">
        <v>1270</v>
      </c>
      <c r="D245" s="233" t="s">
        <v>548</v>
      </c>
      <c r="E245" s="234">
        <v>24</v>
      </c>
      <c r="F245" s="235"/>
      <c r="G245" s="236">
        <f>ROUND(E245*F245,2)</f>
        <v>0</v>
      </c>
      <c r="H245" s="235"/>
      <c r="I245" s="236">
        <f>ROUND(E245*H245,2)</f>
        <v>0</v>
      </c>
      <c r="J245" s="235"/>
      <c r="K245" s="236">
        <f>ROUND(E245*J245,2)</f>
        <v>0</v>
      </c>
      <c r="L245" s="236">
        <v>21</v>
      </c>
      <c r="M245" s="236">
        <f>G245*(1+L245/100)</f>
        <v>0</v>
      </c>
      <c r="N245" s="236">
        <v>0</v>
      </c>
      <c r="O245" s="236">
        <f>ROUND(E245*N245,2)</f>
        <v>0</v>
      </c>
      <c r="P245" s="236">
        <v>0</v>
      </c>
      <c r="Q245" s="236">
        <f>ROUND(E245*P245,2)</f>
        <v>0</v>
      </c>
      <c r="R245" s="236"/>
      <c r="S245" s="236" t="s">
        <v>194</v>
      </c>
      <c r="T245" s="237" t="s">
        <v>194</v>
      </c>
      <c r="U245" s="222">
        <v>0</v>
      </c>
      <c r="V245" s="222">
        <f>ROUND(E245*U245,2)</f>
        <v>0</v>
      </c>
      <c r="W245" s="222"/>
      <c r="X245" s="222" t="s">
        <v>243</v>
      </c>
      <c r="Y245" s="212"/>
      <c r="Z245" s="212"/>
      <c r="AA245" s="212"/>
      <c r="AB245" s="212"/>
      <c r="AC245" s="212"/>
      <c r="AD245" s="212"/>
      <c r="AE245" s="212"/>
      <c r="AF245" s="212"/>
      <c r="AG245" s="212" t="s">
        <v>244</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62" t="s">
        <v>1628</v>
      </c>
      <c r="D246" s="252"/>
      <c r="E246" s="253">
        <v>22</v>
      </c>
      <c r="F246" s="222"/>
      <c r="G246" s="22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307</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2" t="s">
        <v>1629</v>
      </c>
      <c r="D247" s="252"/>
      <c r="E247" s="253">
        <v>2</v>
      </c>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307</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48"/>
      <c r="D248" s="242"/>
      <c r="E248" s="242"/>
      <c r="F248" s="242"/>
      <c r="G248" s="24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200</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x14ac:dyDescent="0.2">
      <c r="A249" s="3"/>
      <c r="B249" s="4"/>
      <c r="C249" s="249"/>
      <c r="D249" s="6"/>
      <c r="E249" s="3"/>
      <c r="F249" s="3"/>
      <c r="G249" s="3"/>
      <c r="H249" s="3"/>
      <c r="I249" s="3"/>
      <c r="J249" s="3"/>
      <c r="K249" s="3"/>
      <c r="L249" s="3"/>
      <c r="M249" s="3"/>
      <c r="N249" s="3"/>
      <c r="O249" s="3"/>
      <c r="P249" s="3"/>
      <c r="Q249" s="3"/>
      <c r="R249" s="3"/>
      <c r="S249" s="3"/>
      <c r="T249" s="3"/>
      <c r="U249" s="3"/>
      <c r="V249" s="3"/>
      <c r="W249" s="3"/>
      <c r="X249" s="3"/>
      <c r="AE249">
        <v>15</v>
      </c>
      <c r="AF249">
        <v>21</v>
      </c>
      <c r="AG249" t="s">
        <v>176</v>
      </c>
    </row>
    <row r="250" spans="1:60" x14ac:dyDescent="0.2">
      <c r="A250" s="215"/>
      <c r="B250" s="216" t="s">
        <v>29</v>
      </c>
      <c r="C250" s="250"/>
      <c r="D250" s="217"/>
      <c r="E250" s="218"/>
      <c r="F250" s="218"/>
      <c r="G250" s="243">
        <f>G8+G160+G169+G185+G190+G233+G240+G244</f>
        <v>0</v>
      </c>
      <c r="H250" s="3"/>
      <c r="I250" s="3"/>
      <c r="J250" s="3"/>
      <c r="K250" s="3"/>
      <c r="L250" s="3"/>
      <c r="M250" s="3"/>
      <c r="N250" s="3"/>
      <c r="O250" s="3"/>
      <c r="P250" s="3"/>
      <c r="Q250" s="3"/>
      <c r="R250" s="3"/>
      <c r="S250" s="3"/>
      <c r="T250" s="3"/>
      <c r="U250" s="3"/>
      <c r="V250" s="3"/>
      <c r="W250" s="3"/>
      <c r="X250" s="3"/>
      <c r="AE250">
        <f>SUMIF(L7:L248,AE249,G7:G248)</f>
        <v>0</v>
      </c>
      <c r="AF250">
        <f>SUMIF(L7:L248,AF249,G7:G248)</f>
        <v>0</v>
      </c>
      <c r="AG250" t="s">
        <v>294</v>
      </c>
    </row>
    <row r="251" spans="1:60" x14ac:dyDescent="0.2">
      <c r="C251" s="251"/>
      <c r="D251" s="10"/>
      <c r="AG251" t="s">
        <v>299</v>
      </c>
    </row>
    <row r="252" spans="1:60" x14ac:dyDescent="0.2">
      <c r="D252" s="10"/>
    </row>
    <row r="253" spans="1:60" x14ac:dyDescent="0.2">
      <c r="D253" s="10"/>
    </row>
    <row r="254" spans="1:60" x14ac:dyDescent="0.2">
      <c r="D254" s="10"/>
    </row>
    <row r="255" spans="1:60" x14ac:dyDescent="0.2">
      <c r="D255" s="10"/>
    </row>
    <row r="256" spans="1:60"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F4s+ehBqXLGBo+4n8TYiXztf9g/zWIhdkC7kjHHUuWZw7DWW7ZgGYW6/smjBhBxFy+SZIhTTMtst1Htrf60VQ==" saltValue="fI+gaKBkROmQL13W9Ccm4w==" spinCount="100000" sheet="1"/>
  <mergeCells count="82">
    <mergeCell ref="C239:G239"/>
    <mergeCell ref="C242:G242"/>
    <mergeCell ref="C243:G243"/>
    <mergeCell ref="C248:G248"/>
    <mergeCell ref="C216:G216"/>
    <mergeCell ref="C220:G220"/>
    <mergeCell ref="C224:G224"/>
    <mergeCell ref="C229:G229"/>
    <mergeCell ref="C232:G232"/>
    <mergeCell ref="C235:G235"/>
    <mergeCell ref="C204:G204"/>
    <mergeCell ref="C208:G208"/>
    <mergeCell ref="C210:G210"/>
    <mergeCell ref="C211:G211"/>
    <mergeCell ref="C212:G212"/>
    <mergeCell ref="C214:G214"/>
    <mergeCell ref="C187:G187"/>
    <mergeCell ref="C189:G189"/>
    <mergeCell ref="C192:G192"/>
    <mergeCell ref="C196:G196"/>
    <mergeCell ref="C198:G198"/>
    <mergeCell ref="C202:G202"/>
    <mergeCell ref="C168:G168"/>
    <mergeCell ref="C171:G171"/>
    <mergeCell ref="C175:G175"/>
    <mergeCell ref="C178:G178"/>
    <mergeCell ref="C181:G181"/>
    <mergeCell ref="C184:G184"/>
    <mergeCell ref="C142:G142"/>
    <mergeCell ref="C144:G144"/>
    <mergeCell ref="C149:G149"/>
    <mergeCell ref="C156:G156"/>
    <mergeCell ref="C159:G159"/>
    <mergeCell ref="C162:G162"/>
    <mergeCell ref="C121:G121"/>
    <mergeCell ref="C122:G122"/>
    <mergeCell ref="C128:G128"/>
    <mergeCell ref="C130:G130"/>
    <mergeCell ref="C134:G134"/>
    <mergeCell ref="C136:G136"/>
    <mergeCell ref="C96:G96"/>
    <mergeCell ref="C98:G98"/>
    <mergeCell ref="C102:G102"/>
    <mergeCell ref="C104:G104"/>
    <mergeCell ref="C115:G115"/>
    <mergeCell ref="C119:G119"/>
    <mergeCell ref="C84:G84"/>
    <mergeCell ref="C86:G86"/>
    <mergeCell ref="C88:G88"/>
    <mergeCell ref="C90:G90"/>
    <mergeCell ref="C92:G92"/>
    <mergeCell ref="C94:G94"/>
    <mergeCell ref="C66:G66"/>
    <mergeCell ref="C68:G68"/>
    <mergeCell ref="C73:G73"/>
    <mergeCell ref="C75:G75"/>
    <mergeCell ref="C77:G77"/>
    <mergeCell ref="C79:G79"/>
    <mergeCell ref="C49:G49"/>
    <mergeCell ref="C51:G51"/>
    <mergeCell ref="C53:G53"/>
    <mergeCell ref="C55:G55"/>
    <mergeCell ref="C62:G62"/>
    <mergeCell ref="C64:G64"/>
    <mergeCell ref="C32:G32"/>
    <mergeCell ref="C34:G34"/>
    <mergeCell ref="C36:G36"/>
    <mergeCell ref="C38:G38"/>
    <mergeCell ref="C40:G40"/>
    <mergeCell ref="C42:G42"/>
    <mergeCell ref="C17:G17"/>
    <mergeCell ref="C19:G19"/>
    <mergeCell ref="C24:G24"/>
    <mergeCell ref="C26:G26"/>
    <mergeCell ref="C28:G28"/>
    <mergeCell ref="C30:G30"/>
    <mergeCell ref="A1:G1"/>
    <mergeCell ref="C2:G2"/>
    <mergeCell ref="C3:G3"/>
    <mergeCell ref="C4:G4"/>
    <mergeCell ref="C13:G13"/>
    <mergeCell ref="C15:G15"/>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DED50-4A41-4162-8611-08F0293C2E8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300</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65</v>
      </c>
      <c r="C3" s="201" t="s">
        <v>66</v>
      </c>
      <c r="D3" s="199"/>
      <c r="E3" s="199"/>
      <c r="F3" s="199"/>
      <c r="G3" s="200"/>
      <c r="AC3" s="177" t="s">
        <v>163</v>
      </c>
      <c r="AG3" t="s">
        <v>166</v>
      </c>
    </row>
    <row r="4" spans="1:60" ht="24.95" customHeight="1" x14ac:dyDescent="0.2">
      <c r="A4" s="202" t="s">
        <v>9</v>
      </c>
      <c r="B4" s="203" t="s">
        <v>67</v>
      </c>
      <c r="C4" s="204" t="s">
        <v>66</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122</v>
      </c>
      <c r="C8" s="244" t="s">
        <v>123</v>
      </c>
      <c r="D8" s="227"/>
      <c r="E8" s="228"/>
      <c r="F8" s="229"/>
      <c r="G8" s="229">
        <f>SUMIF(AG9:AG123,"&lt;&gt;NOR",G9:G123)</f>
        <v>0</v>
      </c>
      <c r="H8" s="229"/>
      <c r="I8" s="229">
        <f>SUM(I9:I123)</f>
        <v>0</v>
      </c>
      <c r="J8" s="229"/>
      <c r="K8" s="229">
        <f>SUM(K9:K123)</f>
        <v>0</v>
      </c>
      <c r="L8" s="229"/>
      <c r="M8" s="229">
        <f>SUM(M9:M123)</f>
        <v>0</v>
      </c>
      <c r="N8" s="229"/>
      <c r="O8" s="229">
        <f>SUM(O9:O123)</f>
        <v>182.82999999999998</v>
      </c>
      <c r="P8" s="229"/>
      <c r="Q8" s="229">
        <f>SUM(Q9:Q123)</f>
        <v>0</v>
      </c>
      <c r="R8" s="229"/>
      <c r="S8" s="229"/>
      <c r="T8" s="230"/>
      <c r="U8" s="224"/>
      <c r="V8" s="224">
        <f>SUM(V9:V123)</f>
        <v>586.82000000000005</v>
      </c>
      <c r="W8" s="224"/>
      <c r="X8" s="224"/>
      <c r="AG8" t="s">
        <v>190</v>
      </c>
    </row>
    <row r="9" spans="1:60" outlineLevel="1" x14ac:dyDescent="0.2">
      <c r="A9" s="231">
        <v>1</v>
      </c>
      <c r="B9" s="232" t="s">
        <v>1293</v>
      </c>
      <c r="C9" s="245" t="s">
        <v>1294</v>
      </c>
      <c r="D9" s="233" t="s">
        <v>320</v>
      </c>
      <c r="E9" s="234">
        <v>13.18464</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315</v>
      </c>
      <c r="S9" s="236" t="s">
        <v>194</v>
      </c>
      <c r="T9" s="237" t="s">
        <v>194</v>
      </c>
      <c r="U9" s="222">
        <v>1.02</v>
      </c>
      <c r="V9" s="222">
        <f>ROUND(E9*U9,2)</f>
        <v>13.45</v>
      </c>
      <c r="W9" s="222"/>
      <c r="X9" s="222" t="s">
        <v>243</v>
      </c>
      <c r="Y9" s="212"/>
      <c r="Z9" s="212"/>
      <c r="AA9" s="212"/>
      <c r="AB9" s="212"/>
      <c r="AC9" s="212"/>
      <c r="AD9" s="212"/>
      <c r="AE9" s="212"/>
      <c r="AF9" s="212"/>
      <c r="AG9" s="212" t="s">
        <v>244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3" t="s">
        <v>1295</v>
      </c>
      <c r="D10" s="260"/>
      <c r="E10" s="260"/>
      <c r="F10" s="260"/>
      <c r="G10" s="260"/>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311</v>
      </c>
      <c r="AH10" s="212"/>
      <c r="AI10" s="212"/>
      <c r="AJ10" s="212"/>
      <c r="AK10" s="212"/>
      <c r="AL10" s="212"/>
      <c r="AM10" s="212"/>
      <c r="AN10" s="212"/>
      <c r="AO10" s="212"/>
      <c r="AP10" s="212"/>
      <c r="AQ10" s="212"/>
      <c r="AR10" s="212"/>
      <c r="AS10" s="212"/>
      <c r="AT10" s="212"/>
      <c r="AU10" s="212"/>
      <c r="AV10" s="212"/>
      <c r="AW10" s="212"/>
      <c r="AX10" s="212"/>
      <c r="AY10" s="212"/>
      <c r="AZ10" s="212"/>
      <c r="BA10" s="239"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2"/>
      <c r="BC10" s="212"/>
      <c r="BD10" s="212"/>
      <c r="BE10" s="212"/>
      <c r="BF10" s="212"/>
      <c r="BG10" s="212"/>
      <c r="BH10" s="212"/>
    </row>
    <row r="11" spans="1:60" outlineLevel="1" x14ac:dyDescent="0.2">
      <c r="A11" s="219"/>
      <c r="B11" s="220"/>
      <c r="C11" s="262" t="s">
        <v>1630</v>
      </c>
      <c r="D11" s="252"/>
      <c r="E11" s="253">
        <v>13.18464</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307</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8"/>
      <c r="D12" s="242"/>
      <c r="E12" s="242"/>
      <c r="F12" s="242"/>
      <c r="G12" s="24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1298</v>
      </c>
      <c r="C13" s="245" t="s">
        <v>1299</v>
      </c>
      <c r="D13" s="233" t="s">
        <v>320</v>
      </c>
      <c r="E13" s="234">
        <v>76.665599999999998</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t="s">
        <v>315</v>
      </c>
      <c r="S13" s="236" t="s">
        <v>194</v>
      </c>
      <c r="T13" s="237" t="s">
        <v>194</v>
      </c>
      <c r="U13" s="222">
        <v>2.25</v>
      </c>
      <c r="V13" s="222">
        <f>ROUND(E13*U13,2)</f>
        <v>172.5</v>
      </c>
      <c r="W13" s="222"/>
      <c r="X13" s="222" t="s">
        <v>243</v>
      </c>
      <c r="Y13" s="212"/>
      <c r="Z13" s="212"/>
      <c r="AA13" s="212"/>
      <c r="AB13" s="212"/>
      <c r="AC13" s="212"/>
      <c r="AD13" s="212"/>
      <c r="AE13" s="212"/>
      <c r="AF13" s="212"/>
      <c r="AG13" s="212" t="s">
        <v>244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19"/>
      <c r="B14" s="220"/>
      <c r="C14" s="263" t="s">
        <v>1295</v>
      </c>
      <c r="D14" s="260"/>
      <c r="E14" s="260"/>
      <c r="F14" s="260"/>
      <c r="G14" s="260"/>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311</v>
      </c>
      <c r="AH14" s="212"/>
      <c r="AI14" s="212"/>
      <c r="AJ14" s="212"/>
      <c r="AK14" s="212"/>
      <c r="AL14" s="212"/>
      <c r="AM14" s="212"/>
      <c r="AN14" s="212"/>
      <c r="AO14" s="212"/>
      <c r="AP14" s="212"/>
      <c r="AQ14" s="212"/>
      <c r="AR14" s="212"/>
      <c r="AS14" s="212"/>
      <c r="AT14" s="212"/>
      <c r="AU14" s="212"/>
      <c r="AV14" s="212"/>
      <c r="AW14" s="212"/>
      <c r="AX14" s="212"/>
      <c r="AY14" s="212"/>
      <c r="AZ14" s="212"/>
      <c r="BA14" s="239" t="str">
        <f>C14</f>
        <v>s urovnáním dna do předepsaného profilu a spádu, s případně nutným přemístěním výkopku ve výkopišti a dále buď s přemístěním výkopku na přilehlém terénu na vzdálenost do 3 m od kraje jámy nebo s naložením na dopravní prostředek</v>
      </c>
      <c r="BB14" s="212"/>
      <c r="BC14" s="212"/>
      <c r="BD14" s="212"/>
      <c r="BE14" s="212"/>
      <c r="BF14" s="212"/>
      <c r="BG14" s="212"/>
      <c r="BH14" s="212"/>
    </row>
    <row r="15" spans="1:60" outlineLevel="1" x14ac:dyDescent="0.2">
      <c r="A15" s="219"/>
      <c r="B15" s="220"/>
      <c r="C15" s="264" t="s">
        <v>330</v>
      </c>
      <c r="D15" s="254"/>
      <c r="E15" s="255"/>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307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5" t="s">
        <v>1631</v>
      </c>
      <c r="D16" s="254"/>
      <c r="E16" s="255"/>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307</v>
      </c>
      <c r="AH16" s="212">
        <v>2</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5" t="s">
        <v>1632</v>
      </c>
      <c r="D17" s="254"/>
      <c r="E17" s="255">
        <v>37.44</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307</v>
      </c>
      <c r="AH17" s="212">
        <v>2</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5" t="s">
        <v>1633</v>
      </c>
      <c r="D18" s="254"/>
      <c r="E18" s="255">
        <v>37.728000000000002</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307</v>
      </c>
      <c r="AH18" s="212">
        <v>2</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5" t="s">
        <v>1634</v>
      </c>
      <c r="D19" s="254"/>
      <c r="E19" s="255">
        <v>32.112000000000002</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307</v>
      </c>
      <c r="AH19" s="212">
        <v>2</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5" t="s">
        <v>1635</v>
      </c>
      <c r="D20" s="254"/>
      <c r="E20" s="255">
        <v>32.112000000000002</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307</v>
      </c>
      <c r="AH20" s="212">
        <v>2</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6" t="s">
        <v>398</v>
      </c>
      <c r="D21" s="256"/>
      <c r="E21" s="257">
        <v>139.392</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307</v>
      </c>
      <c r="AH21" s="212">
        <v>3</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4" t="s">
        <v>399</v>
      </c>
      <c r="D22" s="254"/>
      <c r="E22" s="255"/>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307</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2" t="s">
        <v>1636</v>
      </c>
      <c r="D23" s="252"/>
      <c r="E23" s="253">
        <v>76.665599999999998</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307</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8"/>
      <c r="D24" s="242"/>
      <c r="E24" s="242"/>
      <c r="F24" s="242"/>
      <c r="G24" s="24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3</v>
      </c>
      <c r="B25" s="232" t="s">
        <v>1301</v>
      </c>
      <c r="C25" s="245" t="s">
        <v>1302</v>
      </c>
      <c r="D25" s="233" t="s">
        <v>320</v>
      </c>
      <c r="E25" s="234">
        <v>38.332799999999999</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315</v>
      </c>
      <c r="S25" s="236" t="s">
        <v>194</v>
      </c>
      <c r="T25" s="237" t="s">
        <v>194</v>
      </c>
      <c r="U25" s="222">
        <v>0.11</v>
      </c>
      <c r="V25" s="222">
        <f>ROUND(E25*U25,2)</f>
        <v>4.22</v>
      </c>
      <c r="W25" s="222"/>
      <c r="X25" s="222" t="s">
        <v>243</v>
      </c>
      <c r="Y25" s="212"/>
      <c r="Z25" s="212"/>
      <c r="AA25" s="212"/>
      <c r="AB25" s="212"/>
      <c r="AC25" s="212"/>
      <c r="AD25" s="212"/>
      <c r="AE25" s="212"/>
      <c r="AF25" s="212"/>
      <c r="AG25" s="212" t="s">
        <v>244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19"/>
      <c r="B26" s="220"/>
      <c r="C26" s="263" t="s">
        <v>1295</v>
      </c>
      <c r="D26" s="260"/>
      <c r="E26" s="260"/>
      <c r="F26" s="260"/>
      <c r="G26" s="260"/>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311</v>
      </c>
      <c r="AH26" s="212"/>
      <c r="AI26" s="212"/>
      <c r="AJ26" s="212"/>
      <c r="AK26" s="212"/>
      <c r="AL26" s="212"/>
      <c r="AM26" s="212"/>
      <c r="AN26" s="212"/>
      <c r="AO26" s="212"/>
      <c r="AP26" s="212"/>
      <c r="AQ26" s="212"/>
      <c r="AR26" s="212"/>
      <c r="AS26" s="212"/>
      <c r="AT26" s="212"/>
      <c r="AU26" s="212"/>
      <c r="AV26" s="212"/>
      <c r="AW26" s="212"/>
      <c r="AX26" s="212"/>
      <c r="AY26" s="212"/>
      <c r="AZ26" s="212"/>
      <c r="BA26" s="239" t="str">
        <f>C26</f>
        <v>s urovnáním dna do předepsaného profilu a spádu, s případně nutným přemístěním výkopku ve výkopišti a dále buď s přemístěním výkopku na přilehlém terénu na vzdálenost do 3 m od kraje jámy nebo s naložením na dopravní prostředek</v>
      </c>
      <c r="BB26" s="212"/>
      <c r="BC26" s="212"/>
      <c r="BD26" s="212"/>
      <c r="BE26" s="212"/>
      <c r="BF26" s="212"/>
      <c r="BG26" s="212"/>
      <c r="BH26" s="212"/>
    </row>
    <row r="27" spans="1:60" outlineLevel="1" x14ac:dyDescent="0.2">
      <c r="A27" s="219"/>
      <c r="B27" s="220"/>
      <c r="C27" s="262" t="s">
        <v>1637</v>
      </c>
      <c r="D27" s="252"/>
      <c r="E27" s="253">
        <v>38.332799999999999</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307</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8"/>
      <c r="D28" s="242"/>
      <c r="E28" s="242"/>
      <c r="F28" s="242"/>
      <c r="G28" s="24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4</v>
      </c>
      <c r="B29" s="232" t="s">
        <v>1304</v>
      </c>
      <c r="C29" s="245" t="s">
        <v>1305</v>
      </c>
      <c r="D29" s="233" t="s">
        <v>320</v>
      </c>
      <c r="E29" s="234">
        <v>41.817599999999999</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315</v>
      </c>
      <c r="S29" s="236" t="s">
        <v>194</v>
      </c>
      <c r="T29" s="237" t="s">
        <v>194</v>
      </c>
      <c r="U29" s="222">
        <v>2.97</v>
      </c>
      <c r="V29" s="222">
        <f>ROUND(E29*U29,2)</f>
        <v>124.2</v>
      </c>
      <c r="W29" s="222"/>
      <c r="X29" s="222" t="s">
        <v>243</v>
      </c>
      <c r="Y29" s="212"/>
      <c r="Z29" s="212"/>
      <c r="AA29" s="212"/>
      <c r="AB29" s="212"/>
      <c r="AC29" s="212"/>
      <c r="AD29" s="212"/>
      <c r="AE29" s="212"/>
      <c r="AF29" s="212"/>
      <c r="AG29" s="212" t="s">
        <v>244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19"/>
      <c r="B30" s="220"/>
      <c r="C30" s="263" t="s">
        <v>1295</v>
      </c>
      <c r="D30" s="260"/>
      <c r="E30" s="260"/>
      <c r="F30" s="260"/>
      <c r="G30" s="260"/>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311</v>
      </c>
      <c r="AH30" s="212"/>
      <c r="AI30" s="212"/>
      <c r="AJ30" s="212"/>
      <c r="AK30" s="212"/>
      <c r="AL30" s="212"/>
      <c r="AM30" s="212"/>
      <c r="AN30" s="212"/>
      <c r="AO30" s="212"/>
      <c r="AP30" s="212"/>
      <c r="AQ30" s="212"/>
      <c r="AR30" s="212"/>
      <c r="AS30" s="212"/>
      <c r="AT30" s="212"/>
      <c r="AU30" s="212"/>
      <c r="AV30" s="212"/>
      <c r="AW30" s="212"/>
      <c r="AX30" s="212"/>
      <c r="AY30" s="212"/>
      <c r="AZ30" s="212"/>
      <c r="BA30" s="239" t="str">
        <f>C30</f>
        <v>s urovnáním dna do předepsaného profilu a spádu, s případně nutným přemístěním výkopku ve výkopišti a dále buď s přemístěním výkopku na přilehlém terénu na vzdálenost do 3 m od kraje jámy nebo s naložením na dopravní prostředek</v>
      </c>
      <c r="BB30" s="212"/>
      <c r="BC30" s="212"/>
      <c r="BD30" s="212"/>
      <c r="BE30" s="212"/>
      <c r="BF30" s="212"/>
      <c r="BG30" s="212"/>
      <c r="BH30" s="212"/>
    </row>
    <row r="31" spans="1:60" outlineLevel="1" x14ac:dyDescent="0.2">
      <c r="A31" s="219"/>
      <c r="B31" s="220"/>
      <c r="C31" s="262" t="s">
        <v>1638</v>
      </c>
      <c r="D31" s="252"/>
      <c r="E31" s="253">
        <v>41.817599999999999</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307</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8"/>
      <c r="D32" s="242"/>
      <c r="E32" s="242"/>
      <c r="F32" s="242"/>
      <c r="G32" s="24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5</v>
      </c>
      <c r="B33" s="232" t="s">
        <v>1307</v>
      </c>
      <c r="C33" s="245" t="s">
        <v>1308</v>
      </c>
      <c r="D33" s="233" t="s">
        <v>320</v>
      </c>
      <c r="E33" s="234">
        <v>20.908799999999999</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t="s">
        <v>315</v>
      </c>
      <c r="S33" s="236" t="s">
        <v>194</v>
      </c>
      <c r="T33" s="237" t="s">
        <v>194</v>
      </c>
      <c r="U33" s="222">
        <v>0.15</v>
      </c>
      <c r="V33" s="222">
        <f>ROUND(E33*U33,2)</f>
        <v>3.14</v>
      </c>
      <c r="W33" s="222"/>
      <c r="X33" s="222" t="s">
        <v>243</v>
      </c>
      <c r="Y33" s="212"/>
      <c r="Z33" s="212"/>
      <c r="AA33" s="212"/>
      <c r="AB33" s="212"/>
      <c r="AC33" s="212"/>
      <c r="AD33" s="212"/>
      <c r="AE33" s="212"/>
      <c r="AF33" s="212"/>
      <c r="AG33" s="212" t="s">
        <v>244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1" x14ac:dyDescent="0.2">
      <c r="A34" s="219"/>
      <c r="B34" s="220"/>
      <c r="C34" s="263" t="s">
        <v>1295</v>
      </c>
      <c r="D34" s="260"/>
      <c r="E34" s="260"/>
      <c r="F34" s="260"/>
      <c r="G34" s="260"/>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311</v>
      </c>
      <c r="AH34" s="212"/>
      <c r="AI34" s="212"/>
      <c r="AJ34" s="212"/>
      <c r="AK34" s="212"/>
      <c r="AL34" s="212"/>
      <c r="AM34" s="212"/>
      <c r="AN34" s="212"/>
      <c r="AO34" s="212"/>
      <c r="AP34" s="212"/>
      <c r="AQ34" s="212"/>
      <c r="AR34" s="212"/>
      <c r="AS34" s="212"/>
      <c r="AT34" s="212"/>
      <c r="AU34" s="212"/>
      <c r="AV34" s="212"/>
      <c r="AW34" s="212"/>
      <c r="AX34" s="212"/>
      <c r="AY34" s="212"/>
      <c r="AZ34" s="212"/>
      <c r="BA34" s="239" t="str">
        <f>C34</f>
        <v>s urovnáním dna do předepsaného profilu a spádu, s případně nutným přemístěním výkopku ve výkopišti a dále buď s přemístěním výkopku na přilehlém terénu na vzdálenost do 3 m od kraje jámy nebo s naložením na dopravní prostředek</v>
      </c>
      <c r="BB34" s="212"/>
      <c r="BC34" s="212"/>
      <c r="BD34" s="212"/>
      <c r="BE34" s="212"/>
      <c r="BF34" s="212"/>
      <c r="BG34" s="212"/>
      <c r="BH34" s="212"/>
    </row>
    <row r="35" spans="1:60" outlineLevel="1" x14ac:dyDescent="0.2">
      <c r="A35" s="219"/>
      <c r="B35" s="220"/>
      <c r="C35" s="262" t="s">
        <v>1639</v>
      </c>
      <c r="D35" s="252"/>
      <c r="E35" s="253">
        <v>20.908799999999999</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307</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8"/>
      <c r="D36" s="242"/>
      <c r="E36" s="242"/>
      <c r="F36" s="242"/>
      <c r="G36" s="24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6</v>
      </c>
      <c r="B37" s="232" t="s">
        <v>1310</v>
      </c>
      <c r="C37" s="245" t="s">
        <v>1311</v>
      </c>
      <c r="D37" s="233" t="s">
        <v>320</v>
      </c>
      <c r="E37" s="234">
        <v>6.9695999999999998</v>
      </c>
      <c r="F37" s="235"/>
      <c r="G37" s="236">
        <f>ROUND(E37*F37,2)</f>
        <v>0</v>
      </c>
      <c r="H37" s="235"/>
      <c r="I37" s="236">
        <f>ROUND(E37*H37,2)</f>
        <v>0</v>
      </c>
      <c r="J37" s="235"/>
      <c r="K37" s="236">
        <f>ROUND(E37*J37,2)</f>
        <v>0</v>
      </c>
      <c r="L37" s="236">
        <v>21</v>
      </c>
      <c r="M37" s="236">
        <f>G37*(1+L37/100)</f>
        <v>0</v>
      </c>
      <c r="N37" s="236">
        <v>3.5000000000000001E-3</v>
      </c>
      <c r="O37" s="236">
        <f>ROUND(E37*N37,2)</f>
        <v>0.02</v>
      </c>
      <c r="P37" s="236">
        <v>0</v>
      </c>
      <c r="Q37" s="236">
        <f>ROUND(E37*P37,2)</f>
        <v>0</v>
      </c>
      <c r="R37" s="236" t="s">
        <v>315</v>
      </c>
      <c r="S37" s="236" t="s">
        <v>194</v>
      </c>
      <c r="T37" s="237" t="s">
        <v>194</v>
      </c>
      <c r="U37" s="222">
        <v>3.26</v>
      </c>
      <c r="V37" s="222">
        <f>ROUND(E37*U37,2)</f>
        <v>22.72</v>
      </c>
      <c r="W37" s="222"/>
      <c r="X37" s="222" t="s">
        <v>243</v>
      </c>
      <c r="Y37" s="212"/>
      <c r="Z37" s="212"/>
      <c r="AA37" s="212"/>
      <c r="AB37" s="212"/>
      <c r="AC37" s="212"/>
      <c r="AD37" s="212"/>
      <c r="AE37" s="212"/>
      <c r="AF37" s="212"/>
      <c r="AG37" s="212" t="s">
        <v>244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2.5" outlineLevel="1" x14ac:dyDescent="0.2">
      <c r="A38" s="219"/>
      <c r="B38" s="220"/>
      <c r="C38" s="263" t="s">
        <v>1295</v>
      </c>
      <c r="D38" s="260"/>
      <c r="E38" s="260"/>
      <c r="F38" s="260"/>
      <c r="G38" s="260"/>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311</v>
      </c>
      <c r="AH38" s="212"/>
      <c r="AI38" s="212"/>
      <c r="AJ38" s="212"/>
      <c r="AK38" s="212"/>
      <c r="AL38" s="212"/>
      <c r="AM38" s="212"/>
      <c r="AN38" s="212"/>
      <c r="AO38" s="212"/>
      <c r="AP38" s="212"/>
      <c r="AQ38" s="212"/>
      <c r="AR38" s="212"/>
      <c r="AS38" s="212"/>
      <c r="AT38" s="212"/>
      <c r="AU38" s="212"/>
      <c r="AV38" s="212"/>
      <c r="AW38" s="212"/>
      <c r="AX38" s="212"/>
      <c r="AY38" s="212"/>
      <c r="AZ38" s="212"/>
      <c r="BA38" s="239" t="str">
        <f>C38</f>
        <v>s urovnáním dna do předepsaného profilu a spádu, s případně nutným přemístěním výkopku ve výkopišti a dále buď s přemístěním výkopku na přilehlém terénu na vzdálenost do 3 m od kraje jámy nebo s naložením na dopravní prostředek</v>
      </c>
      <c r="BB38" s="212"/>
      <c r="BC38" s="212"/>
      <c r="BD38" s="212"/>
      <c r="BE38" s="212"/>
      <c r="BF38" s="212"/>
      <c r="BG38" s="212"/>
      <c r="BH38" s="212"/>
    </row>
    <row r="39" spans="1:60" outlineLevel="1" x14ac:dyDescent="0.2">
      <c r="A39" s="219"/>
      <c r="B39" s="220"/>
      <c r="C39" s="262" t="s">
        <v>1640</v>
      </c>
      <c r="D39" s="252"/>
      <c r="E39" s="253">
        <v>6.9695999999999998</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307</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8"/>
      <c r="D40" s="242"/>
      <c r="E40" s="242"/>
      <c r="F40" s="242"/>
      <c r="G40" s="24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31">
        <v>7</v>
      </c>
      <c r="B41" s="232" t="s">
        <v>485</v>
      </c>
      <c r="C41" s="245" t="s">
        <v>486</v>
      </c>
      <c r="D41" s="233" t="s">
        <v>303</v>
      </c>
      <c r="E41" s="234">
        <v>116.16</v>
      </c>
      <c r="F41" s="235"/>
      <c r="G41" s="236">
        <f>ROUND(E41*F41,2)</f>
        <v>0</v>
      </c>
      <c r="H41" s="235"/>
      <c r="I41" s="236">
        <f>ROUND(E41*H41,2)</f>
        <v>0</v>
      </c>
      <c r="J41" s="235"/>
      <c r="K41" s="236">
        <f>ROUND(E41*J41,2)</f>
        <v>0</v>
      </c>
      <c r="L41" s="236">
        <v>21</v>
      </c>
      <c r="M41" s="236">
        <f>G41*(1+L41/100)</f>
        <v>0</v>
      </c>
      <c r="N41" s="236">
        <v>8.5999999999999998E-4</v>
      </c>
      <c r="O41" s="236">
        <f>ROUND(E41*N41,2)</f>
        <v>0.1</v>
      </c>
      <c r="P41" s="236">
        <v>0</v>
      </c>
      <c r="Q41" s="236">
        <f>ROUND(E41*P41,2)</f>
        <v>0</v>
      </c>
      <c r="R41" s="236" t="s">
        <v>315</v>
      </c>
      <c r="S41" s="236" t="s">
        <v>194</v>
      </c>
      <c r="T41" s="237" t="s">
        <v>194</v>
      </c>
      <c r="U41" s="222">
        <v>0.48</v>
      </c>
      <c r="V41" s="222">
        <f>ROUND(E41*U41,2)</f>
        <v>55.76</v>
      </c>
      <c r="W41" s="222"/>
      <c r="X41" s="222" t="s">
        <v>243</v>
      </c>
      <c r="Y41" s="212"/>
      <c r="Z41" s="212"/>
      <c r="AA41" s="212"/>
      <c r="AB41" s="212"/>
      <c r="AC41" s="212"/>
      <c r="AD41" s="212"/>
      <c r="AE41" s="212"/>
      <c r="AF41" s="212"/>
      <c r="AG41" s="212" t="s">
        <v>244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3" t="s">
        <v>422</v>
      </c>
      <c r="D42" s="260"/>
      <c r="E42" s="260"/>
      <c r="F42" s="260"/>
      <c r="G42" s="260"/>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311</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2" t="s">
        <v>1641</v>
      </c>
      <c r="D43" s="252"/>
      <c r="E43" s="253"/>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307</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2" t="s">
        <v>1642</v>
      </c>
      <c r="D44" s="252"/>
      <c r="E44" s="253">
        <v>31.2</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307</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2" t="s">
        <v>1643</v>
      </c>
      <c r="D45" s="252"/>
      <c r="E45" s="253">
        <v>31.44</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307</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2" t="s">
        <v>1644</v>
      </c>
      <c r="D46" s="252"/>
      <c r="E46" s="253">
        <v>26.76</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307</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2" t="s">
        <v>1645</v>
      </c>
      <c r="D47" s="252"/>
      <c r="E47" s="253">
        <v>26.76</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307</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7" t="s">
        <v>484</v>
      </c>
      <c r="D48" s="258"/>
      <c r="E48" s="259">
        <v>116.16</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307</v>
      </c>
      <c r="AH48" s="212">
        <v>1</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48"/>
      <c r="D49" s="242"/>
      <c r="E49" s="242"/>
      <c r="F49" s="242"/>
      <c r="G49" s="24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1">
        <v>8</v>
      </c>
      <c r="B50" s="232" t="s">
        <v>496</v>
      </c>
      <c r="C50" s="245" t="s">
        <v>497</v>
      </c>
      <c r="D50" s="233" t="s">
        <v>303</v>
      </c>
      <c r="E50" s="234">
        <v>116.16</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t="s">
        <v>315</v>
      </c>
      <c r="S50" s="236" t="s">
        <v>194</v>
      </c>
      <c r="T50" s="237" t="s">
        <v>194</v>
      </c>
      <c r="U50" s="222">
        <v>0.1</v>
      </c>
      <c r="V50" s="222">
        <f>ROUND(E50*U50,2)</f>
        <v>11.62</v>
      </c>
      <c r="W50" s="222"/>
      <c r="X50" s="222" t="s">
        <v>243</v>
      </c>
      <c r="Y50" s="212"/>
      <c r="Z50" s="212"/>
      <c r="AA50" s="212"/>
      <c r="AB50" s="212"/>
      <c r="AC50" s="212"/>
      <c r="AD50" s="212"/>
      <c r="AE50" s="212"/>
      <c r="AF50" s="212"/>
      <c r="AG50" s="212" t="s">
        <v>244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3" t="s">
        <v>498</v>
      </c>
      <c r="D51" s="260"/>
      <c r="E51" s="260"/>
      <c r="F51" s="260"/>
      <c r="G51" s="260"/>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311</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2" t="s">
        <v>1646</v>
      </c>
      <c r="D52" s="252"/>
      <c r="E52" s="253">
        <v>116.16</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307</v>
      </c>
      <c r="AH52" s="212">
        <v>5</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8"/>
      <c r="D53" s="242"/>
      <c r="E53" s="242"/>
      <c r="F53" s="242"/>
      <c r="G53" s="24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1">
        <v>9</v>
      </c>
      <c r="B54" s="232" t="s">
        <v>500</v>
      </c>
      <c r="C54" s="245" t="s">
        <v>501</v>
      </c>
      <c r="D54" s="233" t="s">
        <v>320</v>
      </c>
      <c r="E54" s="234">
        <v>78.623999999999995</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t="s">
        <v>315</v>
      </c>
      <c r="S54" s="236" t="s">
        <v>194</v>
      </c>
      <c r="T54" s="237" t="s">
        <v>194</v>
      </c>
      <c r="U54" s="222">
        <v>0.35</v>
      </c>
      <c r="V54" s="222">
        <f>ROUND(E54*U54,2)</f>
        <v>27.52</v>
      </c>
      <c r="W54" s="222"/>
      <c r="X54" s="222" t="s">
        <v>243</v>
      </c>
      <c r="Y54" s="212"/>
      <c r="Z54" s="212"/>
      <c r="AA54" s="212"/>
      <c r="AB54" s="212"/>
      <c r="AC54" s="212"/>
      <c r="AD54" s="212"/>
      <c r="AE54" s="212"/>
      <c r="AF54" s="212"/>
      <c r="AG54" s="212" t="s">
        <v>244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3" t="s">
        <v>502</v>
      </c>
      <c r="D55" s="260"/>
      <c r="E55" s="260"/>
      <c r="F55" s="260"/>
      <c r="G55" s="260"/>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311</v>
      </c>
      <c r="AH55" s="212"/>
      <c r="AI55" s="212"/>
      <c r="AJ55" s="212"/>
      <c r="AK55" s="212"/>
      <c r="AL55" s="212"/>
      <c r="AM55" s="212"/>
      <c r="AN55" s="212"/>
      <c r="AO55" s="212"/>
      <c r="AP55" s="212"/>
      <c r="AQ55" s="212"/>
      <c r="AR55" s="212"/>
      <c r="AS55" s="212"/>
      <c r="AT55" s="212"/>
      <c r="AU55" s="212"/>
      <c r="AV55" s="212"/>
      <c r="AW55" s="212"/>
      <c r="AX55" s="212"/>
      <c r="AY55" s="212"/>
      <c r="AZ55" s="212"/>
      <c r="BA55" s="239" t="str">
        <f>C55</f>
        <v>bez naložení do dopravní nádoby, ale s vyprázdněním dopravní nádoby na hromadu nebo na dopravní prostředek,</v>
      </c>
      <c r="BB55" s="212"/>
      <c r="BC55" s="212"/>
      <c r="BD55" s="212"/>
      <c r="BE55" s="212"/>
      <c r="BF55" s="212"/>
      <c r="BG55" s="212"/>
      <c r="BH55" s="212"/>
    </row>
    <row r="56" spans="1:60" outlineLevel="1" x14ac:dyDescent="0.2">
      <c r="A56" s="219"/>
      <c r="B56" s="220"/>
      <c r="C56" s="264" t="s">
        <v>330</v>
      </c>
      <c r="D56" s="254"/>
      <c r="E56" s="255"/>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5" t="s">
        <v>1631</v>
      </c>
      <c r="D57" s="254"/>
      <c r="E57" s="255"/>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307</v>
      </c>
      <c r="AH57" s="212">
        <v>2</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5" t="s">
        <v>1647</v>
      </c>
      <c r="D58" s="254"/>
      <c r="E58" s="255">
        <v>21.6</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307</v>
      </c>
      <c r="AH58" s="212">
        <v>2</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5" t="s">
        <v>1648</v>
      </c>
      <c r="D59" s="254"/>
      <c r="E59" s="255">
        <v>21.6</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307</v>
      </c>
      <c r="AH59" s="212">
        <v>2</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5" t="s">
        <v>1649</v>
      </c>
      <c r="D60" s="254"/>
      <c r="E60" s="255">
        <v>17.712</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307</v>
      </c>
      <c r="AH60" s="212">
        <v>2</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5" t="s">
        <v>1650</v>
      </c>
      <c r="D61" s="254"/>
      <c r="E61" s="255">
        <v>17.712</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307</v>
      </c>
      <c r="AH61" s="212">
        <v>2</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6" t="s">
        <v>398</v>
      </c>
      <c r="D62" s="256"/>
      <c r="E62" s="257">
        <v>78.623999999999995</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307</v>
      </c>
      <c r="AH62" s="212">
        <v>3</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4" t="s">
        <v>399</v>
      </c>
      <c r="D63" s="254"/>
      <c r="E63" s="255"/>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2" t="s">
        <v>1651</v>
      </c>
      <c r="D64" s="252"/>
      <c r="E64" s="253">
        <v>78.623999999999995</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307</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8"/>
      <c r="D65" s="242"/>
      <c r="E65" s="242"/>
      <c r="F65" s="242"/>
      <c r="G65" s="24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200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1">
        <v>10</v>
      </c>
      <c r="B66" s="232" t="s">
        <v>1652</v>
      </c>
      <c r="C66" s="245" t="s">
        <v>1653</v>
      </c>
      <c r="D66" s="233" t="s">
        <v>320</v>
      </c>
      <c r="E66" s="234">
        <v>5.76</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t="s">
        <v>315</v>
      </c>
      <c r="S66" s="236" t="s">
        <v>194</v>
      </c>
      <c r="T66" s="237" t="s">
        <v>194</v>
      </c>
      <c r="U66" s="222">
        <v>0.52</v>
      </c>
      <c r="V66" s="222">
        <f>ROUND(E66*U66,2)</f>
        <v>3</v>
      </c>
      <c r="W66" s="222"/>
      <c r="X66" s="222" t="s">
        <v>243</v>
      </c>
      <c r="Y66" s="212"/>
      <c r="Z66" s="212"/>
      <c r="AA66" s="212"/>
      <c r="AB66" s="212"/>
      <c r="AC66" s="212"/>
      <c r="AD66" s="212"/>
      <c r="AE66" s="212"/>
      <c r="AF66" s="212"/>
      <c r="AG66" s="212" t="s">
        <v>244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3" t="s">
        <v>502</v>
      </c>
      <c r="D67" s="260"/>
      <c r="E67" s="260"/>
      <c r="F67" s="260"/>
      <c r="G67" s="260"/>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311</v>
      </c>
      <c r="AH67" s="212"/>
      <c r="AI67" s="212"/>
      <c r="AJ67" s="212"/>
      <c r="AK67" s="212"/>
      <c r="AL67" s="212"/>
      <c r="AM67" s="212"/>
      <c r="AN67" s="212"/>
      <c r="AO67" s="212"/>
      <c r="AP67" s="212"/>
      <c r="AQ67" s="212"/>
      <c r="AR67" s="212"/>
      <c r="AS67" s="212"/>
      <c r="AT67" s="212"/>
      <c r="AU67" s="212"/>
      <c r="AV67" s="212"/>
      <c r="AW67" s="212"/>
      <c r="AX67" s="212"/>
      <c r="AY67" s="212"/>
      <c r="AZ67" s="212"/>
      <c r="BA67" s="239" t="str">
        <f>C67</f>
        <v>bez naložení do dopravní nádoby, ale s vyprázdněním dopravní nádoby na hromadu nebo na dopravní prostředek,</v>
      </c>
      <c r="BB67" s="212"/>
      <c r="BC67" s="212"/>
      <c r="BD67" s="212"/>
      <c r="BE67" s="212"/>
      <c r="BF67" s="212"/>
      <c r="BG67" s="212"/>
      <c r="BH67" s="212"/>
    </row>
    <row r="68" spans="1:60" outlineLevel="1" x14ac:dyDescent="0.2">
      <c r="A68" s="219"/>
      <c r="B68" s="220"/>
      <c r="C68" s="262" t="s">
        <v>1641</v>
      </c>
      <c r="D68" s="252"/>
      <c r="E68" s="253"/>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307</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2" t="s">
        <v>1654</v>
      </c>
      <c r="D69" s="252"/>
      <c r="E69" s="253">
        <v>1.44</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307</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2" t="s">
        <v>1655</v>
      </c>
      <c r="D70" s="252"/>
      <c r="E70" s="253">
        <v>4.32</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307</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7" t="s">
        <v>484</v>
      </c>
      <c r="D71" s="258"/>
      <c r="E71" s="259">
        <v>5.76</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307</v>
      </c>
      <c r="AH71" s="212">
        <v>1</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48"/>
      <c r="D72" s="242"/>
      <c r="E72" s="242"/>
      <c r="F72" s="242"/>
      <c r="G72" s="24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200</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1">
        <v>11</v>
      </c>
      <c r="B73" s="232" t="s">
        <v>511</v>
      </c>
      <c r="C73" s="245" t="s">
        <v>512</v>
      </c>
      <c r="D73" s="233" t="s">
        <v>320</v>
      </c>
      <c r="E73" s="234">
        <v>139.392</v>
      </c>
      <c r="F73" s="235"/>
      <c r="G73" s="236">
        <f>ROUND(E73*F73,2)</f>
        <v>0</v>
      </c>
      <c r="H73" s="235"/>
      <c r="I73" s="236">
        <f>ROUND(E73*H73,2)</f>
        <v>0</v>
      </c>
      <c r="J73" s="235"/>
      <c r="K73" s="236">
        <f>ROUND(E73*J73,2)</f>
        <v>0</v>
      </c>
      <c r="L73" s="236">
        <v>21</v>
      </c>
      <c r="M73" s="236">
        <f>G73*(1+L73/100)</f>
        <v>0</v>
      </c>
      <c r="N73" s="236">
        <v>0</v>
      </c>
      <c r="O73" s="236">
        <f>ROUND(E73*N73,2)</f>
        <v>0</v>
      </c>
      <c r="P73" s="236">
        <v>0</v>
      </c>
      <c r="Q73" s="236">
        <f>ROUND(E73*P73,2)</f>
        <v>0</v>
      </c>
      <c r="R73" s="236" t="s">
        <v>315</v>
      </c>
      <c r="S73" s="236" t="s">
        <v>194</v>
      </c>
      <c r="T73" s="237" t="s">
        <v>194</v>
      </c>
      <c r="U73" s="222">
        <v>0.01</v>
      </c>
      <c r="V73" s="222">
        <f>ROUND(E73*U73,2)</f>
        <v>1.39</v>
      </c>
      <c r="W73" s="222"/>
      <c r="X73" s="222" t="s">
        <v>243</v>
      </c>
      <c r="Y73" s="212"/>
      <c r="Z73" s="212"/>
      <c r="AA73" s="212"/>
      <c r="AB73" s="212"/>
      <c r="AC73" s="212"/>
      <c r="AD73" s="212"/>
      <c r="AE73" s="212"/>
      <c r="AF73" s="212"/>
      <c r="AG73" s="212" t="s">
        <v>244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3" t="s">
        <v>506</v>
      </c>
      <c r="D74" s="260"/>
      <c r="E74" s="260"/>
      <c r="F74" s="260"/>
      <c r="G74" s="260"/>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311</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2" t="s">
        <v>1656</v>
      </c>
      <c r="D75" s="252"/>
      <c r="E75" s="253"/>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307</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2" t="s">
        <v>1657</v>
      </c>
      <c r="D76" s="252"/>
      <c r="E76" s="253">
        <v>37.44</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307</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2" t="s">
        <v>1658</v>
      </c>
      <c r="D77" s="252"/>
      <c r="E77" s="253">
        <v>37.728000000000002</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307</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2" t="s">
        <v>1659</v>
      </c>
      <c r="D78" s="252"/>
      <c r="E78" s="253">
        <v>32.112000000000002</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307</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2" t="s">
        <v>1660</v>
      </c>
      <c r="D79" s="252"/>
      <c r="E79" s="253">
        <v>32.112000000000002</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307</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7" t="s">
        <v>484</v>
      </c>
      <c r="D80" s="258"/>
      <c r="E80" s="259">
        <v>139.392</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307</v>
      </c>
      <c r="AH80" s="212">
        <v>1</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48"/>
      <c r="D81" s="242"/>
      <c r="E81" s="242"/>
      <c r="F81" s="242"/>
      <c r="G81" s="24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200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2.5" outlineLevel="1" x14ac:dyDescent="0.2">
      <c r="A82" s="231">
        <v>12</v>
      </c>
      <c r="B82" s="232" t="s">
        <v>521</v>
      </c>
      <c r="C82" s="245" t="s">
        <v>522</v>
      </c>
      <c r="D82" s="233" t="s">
        <v>320</v>
      </c>
      <c r="E82" s="234">
        <v>75.384</v>
      </c>
      <c r="F82" s="235"/>
      <c r="G82" s="236">
        <f>ROUND(E82*F82,2)</f>
        <v>0</v>
      </c>
      <c r="H82" s="235"/>
      <c r="I82" s="236">
        <f>ROUND(E82*H82,2)</f>
        <v>0</v>
      </c>
      <c r="J82" s="235"/>
      <c r="K82" s="236">
        <f>ROUND(E82*J82,2)</f>
        <v>0</v>
      </c>
      <c r="L82" s="236">
        <v>21</v>
      </c>
      <c r="M82" s="236">
        <f>G82*(1+L82/100)</f>
        <v>0</v>
      </c>
      <c r="N82" s="236">
        <v>0</v>
      </c>
      <c r="O82" s="236">
        <f>ROUND(E82*N82,2)</f>
        <v>0</v>
      </c>
      <c r="P82" s="236">
        <v>0</v>
      </c>
      <c r="Q82" s="236">
        <f>ROUND(E82*P82,2)</f>
        <v>0</v>
      </c>
      <c r="R82" s="236" t="s">
        <v>315</v>
      </c>
      <c r="S82" s="236" t="s">
        <v>194</v>
      </c>
      <c r="T82" s="237" t="s">
        <v>194</v>
      </c>
      <c r="U82" s="222">
        <v>0.2</v>
      </c>
      <c r="V82" s="222">
        <f>ROUND(E82*U82,2)</f>
        <v>15.08</v>
      </c>
      <c r="W82" s="222"/>
      <c r="X82" s="222" t="s">
        <v>243</v>
      </c>
      <c r="Y82" s="212"/>
      <c r="Z82" s="212"/>
      <c r="AA82" s="212"/>
      <c r="AB82" s="212"/>
      <c r="AC82" s="212"/>
      <c r="AD82" s="212"/>
      <c r="AE82" s="212"/>
      <c r="AF82" s="212"/>
      <c r="AG82" s="212" t="s">
        <v>244</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3" t="s">
        <v>523</v>
      </c>
      <c r="D83" s="260"/>
      <c r="E83" s="260"/>
      <c r="F83" s="260"/>
      <c r="G83" s="260"/>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311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2" t="s">
        <v>1661</v>
      </c>
      <c r="D84" s="252"/>
      <c r="E84" s="253"/>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307</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2" t="s">
        <v>1662</v>
      </c>
      <c r="D85" s="252"/>
      <c r="E85" s="253">
        <v>21.6</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307</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2" t="s">
        <v>1663</v>
      </c>
      <c r="D86" s="252"/>
      <c r="E86" s="253">
        <v>21.888000000000002</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307</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2" t="s">
        <v>1664</v>
      </c>
      <c r="D87" s="252"/>
      <c r="E87" s="253">
        <v>16.271999999999998</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307</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2" t="s">
        <v>1665</v>
      </c>
      <c r="D88" s="252"/>
      <c r="E88" s="253">
        <v>15.624000000000001</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307</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7" t="s">
        <v>484</v>
      </c>
      <c r="D89" s="258"/>
      <c r="E89" s="259">
        <v>75.384</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307</v>
      </c>
      <c r="AH89" s="212">
        <v>1</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8"/>
      <c r="D90" s="242"/>
      <c r="E90" s="242"/>
      <c r="F90" s="242"/>
      <c r="G90" s="24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200</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13</v>
      </c>
      <c r="B91" s="232" t="s">
        <v>543</v>
      </c>
      <c r="C91" s="245" t="s">
        <v>544</v>
      </c>
      <c r="D91" s="233" t="s">
        <v>320</v>
      </c>
      <c r="E91" s="234">
        <v>139.392</v>
      </c>
      <c r="F91" s="235"/>
      <c r="G91" s="236">
        <f>ROUND(E91*F91,2)</f>
        <v>0</v>
      </c>
      <c r="H91" s="235"/>
      <c r="I91" s="236">
        <f>ROUND(E91*H91,2)</f>
        <v>0</v>
      </c>
      <c r="J91" s="235"/>
      <c r="K91" s="236">
        <f>ROUND(E91*J91,2)</f>
        <v>0</v>
      </c>
      <c r="L91" s="236">
        <v>21</v>
      </c>
      <c r="M91" s="236">
        <f>G91*(1+L91/100)</f>
        <v>0</v>
      </c>
      <c r="N91" s="236">
        <v>0</v>
      </c>
      <c r="O91" s="236">
        <f>ROUND(E91*N91,2)</f>
        <v>0</v>
      </c>
      <c r="P91" s="236">
        <v>0</v>
      </c>
      <c r="Q91" s="236">
        <f>ROUND(E91*P91,2)</f>
        <v>0</v>
      </c>
      <c r="R91" s="236" t="s">
        <v>315</v>
      </c>
      <c r="S91" s="236" t="s">
        <v>194</v>
      </c>
      <c r="T91" s="237" t="s">
        <v>194</v>
      </c>
      <c r="U91" s="222">
        <v>0</v>
      </c>
      <c r="V91" s="222">
        <f>ROUND(E91*U91,2)</f>
        <v>0</v>
      </c>
      <c r="W91" s="222"/>
      <c r="X91" s="222" t="s">
        <v>243</v>
      </c>
      <c r="Y91" s="212"/>
      <c r="Z91" s="212"/>
      <c r="AA91" s="212"/>
      <c r="AB91" s="212"/>
      <c r="AC91" s="212"/>
      <c r="AD91" s="212"/>
      <c r="AE91" s="212"/>
      <c r="AF91" s="212"/>
      <c r="AG91" s="212" t="s">
        <v>244</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2" t="s">
        <v>1666</v>
      </c>
      <c r="D92" s="252"/>
      <c r="E92" s="253">
        <v>139.392</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307</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48"/>
      <c r="D93" s="242"/>
      <c r="E93" s="242"/>
      <c r="F93" s="242"/>
      <c r="G93" s="24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200</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1">
        <v>14</v>
      </c>
      <c r="B94" s="232" t="s">
        <v>1667</v>
      </c>
      <c r="C94" s="245" t="s">
        <v>1668</v>
      </c>
      <c r="D94" s="233" t="s">
        <v>591</v>
      </c>
      <c r="E94" s="234">
        <v>7.5</v>
      </c>
      <c r="F94" s="235"/>
      <c r="G94" s="236">
        <f>ROUND(E94*F94,2)</f>
        <v>0</v>
      </c>
      <c r="H94" s="235"/>
      <c r="I94" s="236">
        <f>ROUND(E94*H94,2)</f>
        <v>0</v>
      </c>
      <c r="J94" s="235"/>
      <c r="K94" s="236">
        <f>ROUND(E94*J94,2)</f>
        <v>0</v>
      </c>
      <c r="L94" s="236">
        <v>21</v>
      </c>
      <c r="M94" s="236">
        <f>G94*(1+L94/100)</f>
        <v>0</v>
      </c>
      <c r="N94" s="236">
        <v>1.044E-2</v>
      </c>
      <c r="O94" s="236">
        <f>ROUND(E94*N94,2)</f>
        <v>0.08</v>
      </c>
      <c r="P94" s="236">
        <v>0</v>
      </c>
      <c r="Q94" s="236">
        <f>ROUND(E94*P94,2)</f>
        <v>0</v>
      </c>
      <c r="R94" s="236"/>
      <c r="S94" s="236" t="s">
        <v>242</v>
      </c>
      <c r="T94" s="237" t="s">
        <v>195</v>
      </c>
      <c r="U94" s="222">
        <v>3.39</v>
      </c>
      <c r="V94" s="222">
        <f>ROUND(E94*U94,2)</f>
        <v>25.43</v>
      </c>
      <c r="W94" s="222"/>
      <c r="X94" s="222" t="s">
        <v>243</v>
      </c>
      <c r="Y94" s="212"/>
      <c r="Z94" s="212"/>
      <c r="AA94" s="212"/>
      <c r="AB94" s="212"/>
      <c r="AC94" s="212"/>
      <c r="AD94" s="212"/>
      <c r="AE94" s="212"/>
      <c r="AF94" s="212"/>
      <c r="AG94" s="212" t="s">
        <v>244</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2" t="s">
        <v>1669</v>
      </c>
      <c r="D95" s="252"/>
      <c r="E95" s="253">
        <v>7.5</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307</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8"/>
      <c r="D96" s="242"/>
      <c r="E96" s="242"/>
      <c r="F96" s="242"/>
      <c r="G96" s="24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200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1">
        <v>15</v>
      </c>
      <c r="B97" s="232" t="s">
        <v>1670</v>
      </c>
      <c r="C97" s="245" t="s">
        <v>1671</v>
      </c>
      <c r="D97" s="233" t="s">
        <v>591</v>
      </c>
      <c r="E97" s="234">
        <v>25.5</v>
      </c>
      <c r="F97" s="235"/>
      <c r="G97" s="236">
        <f>ROUND(E97*F97,2)</f>
        <v>0</v>
      </c>
      <c r="H97" s="235"/>
      <c r="I97" s="236">
        <f>ROUND(E97*H97,2)</f>
        <v>0</v>
      </c>
      <c r="J97" s="235"/>
      <c r="K97" s="236">
        <f>ROUND(E97*J97,2)</f>
        <v>0</v>
      </c>
      <c r="L97" s="236">
        <v>21</v>
      </c>
      <c r="M97" s="236">
        <f>G97*(1+L97/100)</f>
        <v>0</v>
      </c>
      <c r="N97" s="236">
        <v>1.044E-2</v>
      </c>
      <c r="O97" s="236">
        <f>ROUND(E97*N97,2)</f>
        <v>0.27</v>
      </c>
      <c r="P97" s="236">
        <v>0</v>
      </c>
      <c r="Q97" s="236">
        <f>ROUND(E97*P97,2)</f>
        <v>0</v>
      </c>
      <c r="R97" s="236"/>
      <c r="S97" s="236" t="s">
        <v>242</v>
      </c>
      <c r="T97" s="237" t="s">
        <v>195</v>
      </c>
      <c r="U97" s="222">
        <v>3.39</v>
      </c>
      <c r="V97" s="222">
        <f>ROUND(E97*U97,2)</f>
        <v>86.45</v>
      </c>
      <c r="W97" s="222"/>
      <c r="X97" s="222" t="s">
        <v>243</v>
      </c>
      <c r="Y97" s="212"/>
      <c r="Z97" s="212"/>
      <c r="AA97" s="212"/>
      <c r="AB97" s="212"/>
      <c r="AC97" s="212"/>
      <c r="AD97" s="212"/>
      <c r="AE97" s="212"/>
      <c r="AF97" s="212"/>
      <c r="AG97" s="212" t="s">
        <v>244</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2" t="s">
        <v>1672</v>
      </c>
      <c r="D98" s="252"/>
      <c r="E98" s="253"/>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307</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2" t="s">
        <v>1673</v>
      </c>
      <c r="D99" s="252"/>
      <c r="E99" s="253">
        <v>16.5</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307</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2" t="s">
        <v>1674</v>
      </c>
      <c r="D100" s="252"/>
      <c r="E100" s="253">
        <v>9</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307</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48"/>
      <c r="D101" s="242"/>
      <c r="E101" s="242"/>
      <c r="F101" s="242"/>
      <c r="G101" s="24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200</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31">
        <v>16</v>
      </c>
      <c r="B102" s="232" t="s">
        <v>1675</v>
      </c>
      <c r="C102" s="245" t="s">
        <v>1676</v>
      </c>
      <c r="D102" s="233" t="s">
        <v>591</v>
      </c>
      <c r="E102" s="234">
        <v>6</v>
      </c>
      <c r="F102" s="235"/>
      <c r="G102" s="236">
        <f>ROUND(E102*F102,2)</f>
        <v>0</v>
      </c>
      <c r="H102" s="235"/>
      <c r="I102" s="236">
        <f>ROUND(E102*H102,2)</f>
        <v>0</v>
      </c>
      <c r="J102" s="235"/>
      <c r="K102" s="236">
        <f>ROUND(E102*J102,2)</f>
        <v>0</v>
      </c>
      <c r="L102" s="236">
        <v>21</v>
      </c>
      <c r="M102" s="236">
        <f>G102*(1+L102/100)</f>
        <v>0</v>
      </c>
      <c r="N102" s="236">
        <v>1.044E-2</v>
      </c>
      <c r="O102" s="236">
        <f>ROUND(E102*N102,2)</f>
        <v>0.06</v>
      </c>
      <c r="P102" s="236">
        <v>0</v>
      </c>
      <c r="Q102" s="236">
        <f>ROUND(E102*P102,2)</f>
        <v>0</v>
      </c>
      <c r="R102" s="236"/>
      <c r="S102" s="236" t="s">
        <v>242</v>
      </c>
      <c r="T102" s="237" t="s">
        <v>195</v>
      </c>
      <c r="U102" s="222">
        <v>3.39</v>
      </c>
      <c r="V102" s="222">
        <f>ROUND(E102*U102,2)</f>
        <v>20.34</v>
      </c>
      <c r="W102" s="222"/>
      <c r="X102" s="222" t="s">
        <v>243</v>
      </c>
      <c r="Y102" s="212"/>
      <c r="Z102" s="212"/>
      <c r="AA102" s="212"/>
      <c r="AB102" s="212"/>
      <c r="AC102" s="212"/>
      <c r="AD102" s="212"/>
      <c r="AE102" s="212"/>
      <c r="AF102" s="212"/>
      <c r="AG102" s="212" t="s">
        <v>244</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62" t="s">
        <v>1677</v>
      </c>
      <c r="D103" s="252"/>
      <c r="E103" s="253">
        <v>6</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307</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48"/>
      <c r="D104" s="242"/>
      <c r="E104" s="242"/>
      <c r="F104" s="242"/>
      <c r="G104" s="24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200</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1">
        <v>17</v>
      </c>
      <c r="B105" s="232" t="s">
        <v>1678</v>
      </c>
      <c r="C105" s="245" t="s">
        <v>1679</v>
      </c>
      <c r="D105" s="233" t="s">
        <v>591</v>
      </c>
      <c r="E105" s="234">
        <v>8.25</v>
      </c>
      <c r="F105" s="235"/>
      <c r="G105" s="236">
        <f>ROUND(E105*F105,2)</f>
        <v>0</v>
      </c>
      <c r="H105" s="235"/>
      <c r="I105" s="236">
        <f>ROUND(E105*H105,2)</f>
        <v>0</v>
      </c>
      <c r="J105" s="235"/>
      <c r="K105" s="236">
        <f>ROUND(E105*J105,2)</f>
        <v>0</v>
      </c>
      <c r="L105" s="236">
        <v>21</v>
      </c>
      <c r="M105" s="236">
        <f>G105*(1+L105/100)</f>
        <v>0</v>
      </c>
      <c r="N105" s="236">
        <v>3.2259999999999997E-2</v>
      </c>
      <c r="O105" s="236">
        <f>ROUND(E105*N105,2)</f>
        <v>0.27</v>
      </c>
      <c r="P105" s="236">
        <v>0</v>
      </c>
      <c r="Q105" s="236">
        <f>ROUND(E105*P105,2)</f>
        <v>0</v>
      </c>
      <c r="R105" s="236"/>
      <c r="S105" s="236" t="s">
        <v>242</v>
      </c>
      <c r="T105" s="237" t="s">
        <v>195</v>
      </c>
      <c r="U105" s="222">
        <v>0</v>
      </c>
      <c r="V105" s="222">
        <f>ROUND(E105*U105,2)</f>
        <v>0</v>
      </c>
      <c r="W105" s="222"/>
      <c r="X105" s="222" t="s">
        <v>553</v>
      </c>
      <c r="Y105" s="212"/>
      <c r="Z105" s="212"/>
      <c r="AA105" s="212"/>
      <c r="AB105" s="212"/>
      <c r="AC105" s="212"/>
      <c r="AD105" s="212"/>
      <c r="AE105" s="212"/>
      <c r="AF105" s="212"/>
      <c r="AG105" s="212" t="s">
        <v>554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2" t="s">
        <v>1680</v>
      </c>
      <c r="D106" s="252"/>
      <c r="E106" s="253">
        <v>8.25</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307</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8"/>
      <c r="D107" s="242"/>
      <c r="E107" s="242"/>
      <c r="F107" s="242"/>
      <c r="G107" s="24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200</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1">
        <v>18</v>
      </c>
      <c r="B108" s="232" t="s">
        <v>1681</v>
      </c>
      <c r="C108" s="245" t="s">
        <v>1682</v>
      </c>
      <c r="D108" s="233" t="s">
        <v>591</v>
      </c>
      <c r="E108" s="234">
        <v>28.05</v>
      </c>
      <c r="F108" s="235"/>
      <c r="G108" s="236">
        <f>ROUND(E108*F108,2)</f>
        <v>0</v>
      </c>
      <c r="H108" s="235"/>
      <c r="I108" s="236">
        <f>ROUND(E108*H108,2)</f>
        <v>0</v>
      </c>
      <c r="J108" s="235"/>
      <c r="K108" s="236">
        <f>ROUND(E108*J108,2)</f>
        <v>0</v>
      </c>
      <c r="L108" s="236">
        <v>21</v>
      </c>
      <c r="M108" s="236">
        <f>G108*(1+L108/100)</f>
        <v>0</v>
      </c>
      <c r="N108" s="236">
        <v>3.2259999999999997E-2</v>
      </c>
      <c r="O108" s="236">
        <f>ROUND(E108*N108,2)</f>
        <v>0.9</v>
      </c>
      <c r="P108" s="236">
        <v>0</v>
      </c>
      <c r="Q108" s="236">
        <f>ROUND(E108*P108,2)</f>
        <v>0</v>
      </c>
      <c r="R108" s="236"/>
      <c r="S108" s="236" t="s">
        <v>242</v>
      </c>
      <c r="T108" s="237" t="s">
        <v>195</v>
      </c>
      <c r="U108" s="222">
        <v>0</v>
      </c>
      <c r="V108" s="222">
        <f>ROUND(E108*U108,2)</f>
        <v>0</v>
      </c>
      <c r="W108" s="222"/>
      <c r="X108" s="222" t="s">
        <v>553</v>
      </c>
      <c r="Y108" s="212"/>
      <c r="Z108" s="212"/>
      <c r="AA108" s="212"/>
      <c r="AB108" s="212"/>
      <c r="AC108" s="212"/>
      <c r="AD108" s="212"/>
      <c r="AE108" s="212"/>
      <c r="AF108" s="212"/>
      <c r="AG108" s="212" t="s">
        <v>554</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2" t="s">
        <v>1672</v>
      </c>
      <c r="D109" s="252"/>
      <c r="E109" s="253"/>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307</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2" t="s">
        <v>1683</v>
      </c>
      <c r="D110" s="252"/>
      <c r="E110" s="253">
        <v>18.149999999999999</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307</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62" t="s">
        <v>1684</v>
      </c>
      <c r="D111" s="252"/>
      <c r="E111" s="253">
        <v>9.9</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307</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48"/>
      <c r="D112" s="242"/>
      <c r="E112" s="242"/>
      <c r="F112" s="242"/>
      <c r="G112" s="24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200</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31">
        <v>19</v>
      </c>
      <c r="B113" s="232" t="s">
        <v>1685</v>
      </c>
      <c r="C113" s="245" t="s">
        <v>1686</v>
      </c>
      <c r="D113" s="233" t="s">
        <v>591</v>
      </c>
      <c r="E113" s="234">
        <v>6.6</v>
      </c>
      <c r="F113" s="235"/>
      <c r="G113" s="236">
        <f>ROUND(E113*F113,2)</f>
        <v>0</v>
      </c>
      <c r="H113" s="235"/>
      <c r="I113" s="236">
        <f>ROUND(E113*H113,2)</f>
        <v>0</v>
      </c>
      <c r="J113" s="235"/>
      <c r="K113" s="236">
        <f>ROUND(E113*J113,2)</f>
        <v>0</v>
      </c>
      <c r="L113" s="236">
        <v>21</v>
      </c>
      <c r="M113" s="236">
        <f>G113*(1+L113/100)</f>
        <v>0</v>
      </c>
      <c r="N113" s="236">
        <v>3.2259999999999997E-2</v>
      </c>
      <c r="O113" s="236">
        <f>ROUND(E113*N113,2)</f>
        <v>0.21</v>
      </c>
      <c r="P113" s="236">
        <v>0</v>
      </c>
      <c r="Q113" s="236">
        <f>ROUND(E113*P113,2)</f>
        <v>0</v>
      </c>
      <c r="R113" s="236"/>
      <c r="S113" s="236" t="s">
        <v>242</v>
      </c>
      <c r="T113" s="237" t="s">
        <v>195</v>
      </c>
      <c r="U113" s="222">
        <v>0</v>
      </c>
      <c r="V113" s="222">
        <f>ROUND(E113*U113,2)</f>
        <v>0</v>
      </c>
      <c r="W113" s="222"/>
      <c r="X113" s="222" t="s">
        <v>553</v>
      </c>
      <c r="Y113" s="212"/>
      <c r="Z113" s="212"/>
      <c r="AA113" s="212"/>
      <c r="AB113" s="212"/>
      <c r="AC113" s="212"/>
      <c r="AD113" s="212"/>
      <c r="AE113" s="212"/>
      <c r="AF113" s="212"/>
      <c r="AG113" s="212" t="s">
        <v>554</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62" t="s">
        <v>1687</v>
      </c>
      <c r="D114" s="252"/>
      <c r="E114" s="253">
        <v>6.6</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307</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8"/>
      <c r="D115" s="242"/>
      <c r="E115" s="242"/>
      <c r="F115" s="242"/>
      <c r="G115" s="24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200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1">
        <v>20</v>
      </c>
      <c r="B116" s="232" t="s">
        <v>1587</v>
      </c>
      <c r="C116" s="245" t="s">
        <v>1588</v>
      </c>
      <c r="D116" s="233" t="s">
        <v>735</v>
      </c>
      <c r="E116" s="234">
        <v>180.92160000000001</v>
      </c>
      <c r="F116" s="235"/>
      <c r="G116" s="236">
        <f>ROUND(E116*F116,2)</f>
        <v>0</v>
      </c>
      <c r="H116" s="235"/>
      <c r="I116" s="236">
        <f>ROUND(E116*H116,2)</f>
        <v>0</v>
      </c>
      <c r="J116" s="235"/>
      <c r="K116" s="236">
        <f>ROUND(E116*J116,2)</f>
        <v>0</v>
      </c>
      <c r="L116" s="236">
        <v>21</v>
      </c>
      <c r="M116" s="236">
        <f>G116*(1+L116/100)</f>
        <v>0</v>
      </c>
      <c r="N116" s="236">
        <v>1</v>
      </c>
      <c r="O116" s="236">
        <f>ROUND(E116*N116,2)</f>
        <v>180.92</v>
      </c>
      <c r="P116" s="236">
        <v>0</v>
      </c>
      <c r="Q116" s="236">
        <f>ROUND(E116*P116,2)</f>
        <v>0</v>
      </c>
      <c r="R116" s="236" t="s">
        <v>552</v>
      </c>
      <c r="S116" s="236" t="s">
        <v>194</v>
      </c>
      <c r="T116" s="237" t="s">
        <v>194</v>
      </c>
      <c r="U116" s="222">
        <v>0</v>
      </c>
      <c r="V116" s="222">
        <f>ROUND(E116*U116,2)</f>
        <v>0</v>
      </c>
      <c r="W116" s="222"/>
      <c r="X116" s="222" t="s">
        <v>553</v>
      </c>
      <c r="Y116" s="212"/>
      <c r="Z116" s="212"/>
      <c r="AA116" s="212"/>
      <c r="AB116" s="212"/>
      <c r="AC116" s="212"/>
      <c r="AD116" s="212"/>
      <c r="AE116" s="212"/>
      <c r="AF116" s="212"/>
      <c r="AG116" s="212" t="s">
        <v>554</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62" t="s">
        <v>1661</v>
      </c>
      <c r="D117" s="252"/>
      <c r="E117" s="253"/>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307</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2" t="s">
        <v>1688</v>
      </c>
      <c r="D118" s="252"/>
      <c r="E118" s="253">
        <v>51.84</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307</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2" t="s">
        <v>1689</v>
      </c>
      <c r="D119" s="252"/>
      <c r="E119" s="253">
        <v>52.531199999999998</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307</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62" t="s">
        <v>1690</v>
      </c>
      <c r="D120" s="252"/>
      <c r="E120" s="253">
        <v>39.052799999999998</v>
      </c>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307</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2" t="s">
        <v>1691</v>
      </c>
      <c r="D121" s="252"/>
      <c r="E121" s="253">
        <v>37.497599999999998</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307</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67" t="s">
        <v>484</v>
      </c>
      <c r="D122" s="258"/>
      <c r="E122" s="259">
        <v>180.92160000000001</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307</v>
      </c>
      <c r="AH122" s="212">
        <v>1</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48"/>
      <c r="D123" s="242"/>
      <c r="E123" s="242"/>
      <c r="F123" s="242"/>
      <c r="G123" s="24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200</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
      <c r="A124" s="225" t="s">
        <v>189</v>
      </c>
      <c r="B124" s="226" t="s">
        <v>130</v>
      </c>
      <c r="C124" s="244" t="s">
        <v>131</v>
      </c>
      <c r="D124" s="227"/>
      <c r="E124" s="228"/>
      <c r="F124" s="229"/>
      <c r="G124" s="229">
        <f>SUMIF(AG125:AG143,"&lt;&gt;NOR",G125:G143)</f>
        <v>0</v>
      </c>
      <c r="H124" s="229"/>
      <c r="I124" s="229">
        <f>SUM(I125:I143)</f>
        <v>0</v>
      </c>
      <c r="J124" s="229"/>
      <c r="K124" s="229">
        <f>SUM(K125:K143)</f>
        <v>0</v>
      </c>
      <c r="L124" s="229"/>
      <c r="M124" s="229">
        <f>SUM(M125:M143)</f>
        <v>0</v>
      </c>
      <c r="N124" s="229"/>
      <c r="O124" s="229">
        <f>SUM(O125:O143)</f>
        <v>36.54</v>
      </c>
      <c r="P124" s="229"/>
      <c r="Q124" s="229">
        <f>SUM(Q125:Q143)</f>
        <v>0</v>
      </c>
      <c r="R124" s="229"/>
      <c r="S124" s="229"/>
      <c r="T124" s="230"/>
      <c r="U124" s="224"/>
      <c r="V124" s="224">
        <f>SUM(V125:V143)</f>
        <v>14.98</v>
      </c>
      <c r="W124" s="224"/>
      <c r="X124" s="224"/>
      <c r="AG124" t="s">
        <v>190</v>
      </c>
    </row>
    <row r="125" spans="1:60" ht="22.5" outlineLevel="1" x14ac:dyDescent="0.2">
      <c r="A125" s="231">
        <v>21</v>
      </c>
      <c r="B125" s="232" t="s">
        <v>582</v>
      </c>
      <c r="C125" s="245" t="s">
        <v>583</v>
      </c>
      <c r="D125" s="233" t="s">
        <v>303</v>
      </c>
      <c r="E125" s="234">
        <v>57.6</v>
      </c>
      <c r="F125" s="235"/>
      <c r="G125" s="236">
        <f>ROUND(E125*F125,2)</f>
        <v>0</v>
      </c>
      <c r="H125" s="235"/>
      <c r="I125" s="236">
        <f>ROUND(E125*H125,2)</f>
        <v>0</v>
      </c>
      <c r="J125" s="235"/>
      <c r="K125" s="236">
        <f>ROUND(E125*J125,2)</f>
        <v>0</v>
      </c>
      <c r="L125" s="236">
        <v>21</v>
      </c>
      <c r="M125" s="236">
        <f>G125*(1+L125/100)</f>
        <v>0</v>
      </c>
      <c r="N125" s="236">
        <v>0.378</v>
      </c>
      <c r="O125" s="236">
        <f>ROUND(E125*N125,2)</f>
        <v>21.77</v>
      </c>
      <c r="P125" s="236">
        <v>0</v>
      </c>
      <c r="Q125" s="236">
        <f>ROUND(E125*P125,2)</f>
        <v>0</v>
      </c>
      <c r="R125" s="236" t="s">
        <v>304</v>
      </c>
      <c r="S125" s="236" t="s">
        <v>194</v>
      </c>
      <c r="T125" s="237" t="s">
        <v>194</v>
      </c>
      <c r="U125" s="222">
        <v>0.03</v>
      </c>
      <c r="V125" s="222">
        <f>ROUND(E125*U125,2)</f>
        <v>1.73</v>
      </c>
      <c r="W125" s="222"/>
      <c r="X125" s="222" t="s">
        <v>243</v>
      </c>
      <c r="Y125" s="212"/>
      <c r="Z125" s="212"/>
      <c r="AA125" s="212"/>
      <c r="AB125" s="212"/>
      <c r="AC125" s="212"/>
      <c r="AD125" s="212"/>
      <c r="AE125" s="212"/>
      <c r="AF125" s="212"/>
      <c r="AG125" s="212" t="s">
        <v>244</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2" t="s">
        <v>1661</v>
      </c>
      <c r="D126" s="252"/>
      <c r="E126" s="253"/>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307</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2" t="s">
        <v>1692</v>
      </c>
      <c r="D127" s="252"/>
      <c r="E127" s="253">
        <v>14.4</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307</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2" t="s">
        <v>1693</v>
      </c>
      <c r="D128" s="252"/>
      <c r="E128" s="253">
        <v>14.4</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307</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2" t="s">
        <v>1694</v>
      </c>
      <c r="D129" s="252"/>
      <c r="E129" s="253">
        <v>14.4</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307</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2" t="s">
        <v>1695</v>
      </c>
      <c r="D130" s="252"/>
      <c r="E130" s="253">
        <v>14.4</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307</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7" t="s">
        <v>484</v>
      </c>
      <c r="D131" s="258"/>
      <c r="E131" s="259">
        <v>57.6</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307</v>
      </c>
      <c r="AH131" s="212">
        <v>1</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48"/>
      <c r="D132" s="242"/>
      <c r="E132" s="242"/>
      <c r="F132" s="242"/>
      <c r="G132" s="24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200</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2.5" outlineLevel="1" x14ac:dyDescent="0.2">
      <c r="A133" s="231">
        <v>22</v>
      </c>
      <c r="B133" s="232" t="s">
        <v>584</v>
      </c>
      <c r="C133" s="245" t="s">
        <v>585</v>
      </c>
      <c r="D133" s="233" t="s">
        <v>303</v>
      </c>
      <c r="E133" s="234">
        <v>57.6</v>
      </c>
      <c r="F133" s="235"/>
      <c r="G133" s="236">
        <f>ROUND(E133*F133,2)</f>
        <v>0</v>
      </c>
      <c r="H133" s="235"/>
      <c r="I133" s="236">
        <f>ROUND(E133*H133,2)</f>
        <v>0</v>
      </c>
      <c r="J133" s="235"/>
      <c r="K133" s="236">
        <f>ROUND(E133*J133,2)</f>
        <v>0</v>
      </c>
      <c r="L133" s="236">
        <v>21</v>
      </c>
      <c r="M133" s="236">
        <f>G133*(1+L133/100)</f>
        <v>0</v>
      </c>
      <c r="N133" s="236">
        <v>0.10255</v>
      </c>
      <c r="O133" s="236">
        <f>ROUND(E133*N133,2)</f>
        <v>5.91</v>
      </c>
      <c r="P133" s="236">
        <v>0</v>
      </c>
      <c r="Q133" s="236">
        <f>ROUND(E133*P133,2)</f>
        <v>0</v>
      </c>
      <c r="R133" s="236" t="s">
        <v>304</v>
      </c>
      <c r="S133" s="236" t="s">
        <v>194</v>
      </c>
      <c r="T133" s="237" t="s">
        <v>194</v>
      </c>
      <c r="U133" s="222">
        <v>0.11</v>
      </c>
      <c r="V133" s="222">
        <f>ROUND(E133*U133,2)</f>
        <v>6.34</v>
      </c>
      <c r="W133" s="222"/>
      <c r="X133" s="222" t="s">
        <v>243</v>
      </c>
      <c r="Y133" s="212"/>
      <c r="Z133" s="212"/>
      <c r="AA133" s="212"/>
      <c r="AB133" s="212"/>
      <c r="AC133" s="212"/>
      <c r="AD133" s="212"/>
      <c r="AE133" s="212"/>
      <c r="AF133" s="212"/>
      <c r="AG133" s="212" t="s">
        <v>244</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62" t="s">
        <v>1661</v>
      </c>
      <c r="D134" s="252"/>
      <c r="E134" s="253"/>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307</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2" t="s">
        <v>1692</v>
      </c>
      <c r="D135" s="252"/>
      <c r="E135" s="253">
        <v>14.4</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307</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2" t="s">
        <v>1693</v>
      </c>
      <c r="D136" s="252"/>
      <c r="E136" s="253">
        <v>14.4</v>
      </c>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307</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2" t="s">
        <v>1694</v>
      </c>
      <c r="D137" s="252"/>
      <c r="E137" s="253">
        <v>14.4</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307</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2" t="s">
        <v>1695</v>
      </c>
      <c r="D138" s="252"/>
      <c r="E138" s="253">
        <v>14.4</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307</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7" t="s">
        <v>484</v>
      </c>
      <c r="D139" s="258"/>
      <c r="E139" s="259">
        <v>57.6</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307</v>
      </c>
      <c r="AH139" s="212">
        <v>1</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48"/>
      <c r="D140" s="242"/>
      <c r="E140" s="242"/>
      <c r="F140" s="242"/>
      <c r="G140" s="24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200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2.5" outlineLevel="1" x14ac:dyDescent="0.2">
      <c r="A141" s="231">
        <v>23</v>
      </c>
      <c r="B141" s="232" t="s">
        <v>586</v>
      </c>
      <c r="C141" s="245" t="s">
        <v>587</v>
      </c>
      <c r="D141" s="233" t="s">
        <v>303</v>
      </c>
      <c r="E141" s="234">
        <v>57.6</v>
      </c>
      <c r="F141" s="235"/>
      <c r="G141" s="236">
        <f>ROUND(E141*F141,2)</f>
        <v>0</v>
      </c>
      <c r="H141" s="235"/>
      <c r="I141" s="236">
        <f>ROUND(E141*H141,2)</f>
        <v>0</v>
      </c>
      <c r="J141" s="235"/>
      <c r="K141" s="236">
        <f>ROUND(E141*J141,2)</f>
        <v>0</v>
      </c>
      <c r="L141" s="236">
        <v>21</v>
      </c>
      <c r="M141" s="236">
        <f>G141*(1+L141/100)</f>
        <v>0</v>
      </c>
      <c r="N141" s="236">
        <v>0.15382000000000001</v>
      </c>
      <c r="O141" s="236">
        <f>ROUND(E141*N141,2)</f>
        <v>8.86</v>
      </c>
      <c r="P141" s="236">
        <v>0</v>
      </c>
      <c r="Q141" s="236">
        <f>ROUND(E141*P141,2)</f>
        <v>0</v>
      </c>
      <c r="R141" s="236" t="s">
        <v>304</v>
      </c>
      <c r="S141" s="236" t="s">
        <v>194</v>
      </c>
      <c r="T141" s="237" t="s">
        <v>194</v>
      </c>
      <c r="U141" s="222">
        <v>0.12</v>
      </c>
      <c r="V141" s="222">
        <f>ROUND(E141*U141,2)</f>
        <v>6.91</v>
      </c>
      <c r="W141" s="222"/>
      <c r="X141" s="222" t="s">
        <v>243</v>
      </c>
      <c r="Y141" s="212"/>
      <c r="Z141" s="212"/>
      <c r="AA141" s="212"/>
      <c r="AB141" s="212"/>
      <c r="AC141" s="212"/>
      <c r="AD141" s="212"/>
      <c r="AE141" s="212"/>
      <c r="AF141" s="212"/>
      <c r="AG141" s="212" t="s">
        <v>244</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2" t="s">
        <v>1696</v>
      </c>
      <c r="D142" s="252"/>
      <c r="E142" s="253">
        <v>57.6</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307</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48"/>
      <c r="D143" s="242"/>
      <c r="E143" s="242"/>
      <c r="F143" s="242"/>
      <c r="G143" s="24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200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x14ac:dyDescent="0.2">
      <c r="A144" s="225" t="s">
        <v>189</v>
      </c>
      <c r="B144" s="226" t="s">
        <v>142</v>
      </c>
      <c r="C144" s="244" t="s">
        <v>143</v>
      </c>
      <c r="D144" s="227"/>
      <c r="E144" s="228"/>
      <c r="F144" s="229"/>
      <c r="G144" s="229">
        <f>SUMIF(AG145:AG148,"&lt;&gt;NOR",G145:G148)</f>
        <v>0</v>
      </c>
      <c r="H144" s="229"/>
      <c r="I144" s="229">
        <f>SUM(I145:I148)</f>
        <v>0</v>
      </c>
      <c r="J144" s="229"/>
      <c r="K144" s="229">
        <f>SUM(K145:K148)</f>
        <v>0</v>
      </c>
      <c r="L144" s="229"/>
      <c r="M144" s="229">
        <f>SUM(M145:M148)</f>
        <v>0</v>
      </c>
      <c r="N144" s="229"/>
      <c r="O144" s="229">
        <f>SUM(O145:O148)</f>
        <v>0</v>
      </c>
      <c r="P144" s="229"/>
      <c r="Q144" s="229">
        <f>SUM(Q145:Q148)</f>
        <v>0</v>
      </c>
      <c r="R144" s="229"/>
      <c r="S144" s="229"/>
      <c r="T144" s="230"/>
      <c r="U144" s="224"/>
      <c r="V144" s="224">
        <f>SUM(V145:V148)</f>
        <v>22.92</v>
      </c>
      <c r="W144" s="224"/>
      <c r="X144" s="224"/>
      <c r="AG144" t="s">
        <v>190</v>
      </c>
    </row>
    <row r="145" spans="1:60" outlineLevel="1" x14ac:dyDescent="0.2">
      <c r="A145" s="231">
        <v>24</v>
      </c>
      <c r="B145" s="232" t="s">
        <v>733</v>
      </c>
      <c r="C145" s="245" t="s">
        <v>734</v>
      </c>
      <c r="D145" s="233" t="s">
        <v>735</v>
      </c>
      <c r="E145" s="234">
        <v>219.37672000000001</v>
      </c>
      <c r="F145" s="235"/>
      <c r="G145" s="236">
        <f>ROUND(E145*F145,2)</f>
        <v>0</v>
      </c>
      <c r="H145" s="235"/>
      <c r="I145" s="236">
        <f>ROUND(E145*H145,2)</f>
        <v>0</v>
      </c>
      <c r="J145" s="235"/>
      <c r="K145" s="236">
        <f>ROUND(E145*J145,2)</f>
        <v>0</v>
      </c>
      <c r="L145" s="236">
        <v>21</v>
      </c>
      <c r="M145" s="236">
        <f>G145*(1+L145/100)</f>
        <v>0</v>
      </c>
      <c r="N145" s="236">
        <v>0</v>
      </c>
      <c r="O145" s="236">
        <f>ROUND(E145*N145,2)</f>
        <v>0</v>
      </c>
      <c r="P145" s="236">
        <v>0</v>
      </c>
      <c r="Q145" s="236">
        <f>ROUND(E145*P145,2)</f>
        <v>0</v>
      </c>
      <c r="R145" s="236" t="s">
        <v>561</v>
      </c>
      <c r="S145" s="236" t="s">
        <v>194</v>
      </c>
      <c r="T145" s="237" t="s">
        <v>194</v>
      </c>
      <c r="U145" s="222">
        <v>0.1045</v>
      </c>
      <c r="V145" s="222">
        <f>ROUND(E145*U145,2)</f>
        <v>22.92</v>
      </c>
      <c r="W145" s="222"/>
      <c r="X145" s="222" t="s">
        <v>736</v>
      </c>
      <c r="Y145" s="212"/>
      <c r="Z145" s="212"/>
      <c r="AA145" s="212"/>
      <c r="AB145" s="212"/>
      <c r="AC145" s="212"/>
      <c r="AD145" s="212"/>
      <c r="AE145" s="212"/>
      <c r="AF145" s="212"/>
      <c r="AG145" s="212" t="s">
        <v>737</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3" t="s">
        <v>738</v>
      </c>
      <c r="D146" s="260"/>
      <c r="E146" s="260"/>
      <c r="F146" s="260"/>
      <c r="G146" s="260"/>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311</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39" t="str">
        <f>C146</f>
        <v>vodovodu nebo kanalizace hloubené nebo ražené (827 1.3, 827 2.3) z trub litinových včetně drobných objektů,</v>
      </c>
      <c r="BB146" s="212"/>
      <c r="BC146" s="212"/>
      <c r="BD146" s="212"/>
      <c r="BE146" s="212"/>
      <c r="BF146" s="212"/>
      <c r="BG146" s="212"/>
      <c r="BH146" s="212"/>
    </row>
    <row r="147" spans="1:60" outlineLevel="1" x14ac:dyDescent="0.2">
      <c r="A147" s="219"/>
      <c r="B147" s="220"/>
      <c r="C147" s="247" t="s">
        <v>739</v>
      </c>
      <c r="D147" s="240"/>
      <c r="E147" s="240"/>
      <c r="F147" s="240"/>
      <c r="G147" s="240"/>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198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48"/>
      <c r="D148" s="242"/>
      <c r="E148" s="242"/>
      <c r="F148" s="242"/>
      <c r="G148" s="24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200</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x14ac:dyDescent="0.2">
      <c r="A149" s="3"/>
      <c r="B149" s="4"/>
      <c r="C149" s="249"/>
      <c r="D149" s="6"/>
      <c r="E149" s="3"/>
      <c r="F149" s="3"/>
      <c r="G149" s="3"/>
      <c r="H149" s="3"/>
      <c r="I149" s="3"/>
      <c r="J149" s="3"/>
      <c r="K149" s="3"/>
      <c r="L149" s="3"/>
      <c r="M149" s="3"/>
      <c r="N149" s="3"/>
      <c r="O149" s="3"/>
      <c r="P149" s="3"/>
      <c r="Q149" s="3"/>
      <c r="R149" s="3"/>
      <c r="S149" s="3"/>
      <c r="T149" s="3"/>
      <c r="U149" s="3"/>
      <c r="V149" s="3"/>
      <c r="W149" s="3"/>
      <c r="X149" s="3"/>
      <c r="AE149">
        <v>15</v>
      </c>
      <c r="AF149">
        <v>21</v>
      </c>
      <c r="AG149" t="s">
        <v>176</v>
      </c>
    </row>
    <row r="150" spans="1:60" x14ac:dyDescent="0.2">
      <c r="A150" s="215"/>
      <c r="B150" s="216" t="s">
        <v>29</v>
      </c>
      <c r="C150" s="250"/>
      <c r="D150" s="217"/>
      <c r="E150" s="218"/>
      <c r="F150" s="218"/>
      <c r="G150" s="243">
        <f>G8+G124+G144</f>
        <v>0</v>
      </c>
      <c r="H150" s="3"/>
      <c r="I150" s="3"/>
      <c r="J150" s="3"/>
      <c r="K150" s="3"/>
      <c r="L150" s="3"/>
      <c r="M150" s="3"/>
      <c r="N150" s="3"/>
      <c r="O150" s="3"/>
      <c r="P150" s="3"/>
      <c r="Q150" s="3"/>
      <c r="R150" s="3"/>
      <c r="S150" s="3"/>
      <c r="T150" s="3"/>
      <c r="U150" s="3"/>
      <c r="V150" s="3"/>
      <c r="W150" s="3"/>
      <c r="X150" s="3"/>
      <c r="AE150">
        <f>SUMIF(L7:L148,AE149,G7:G148)</f>
        <v>0</v>
      </c>
      <c r="AF150">
        <f>SUMIF(L7:L148,AF149,G7:G148)</f>
        <v>0</v>
      </c>
      <c r="AG150" t="s">
        <v>294</v>
      </c>
    </row>
    <row r="151" spans="1:60" x14ac:dyDescent="0.2">
      <c r="C151" s="251"/>
      <c r="D151" s="10"/>
      <c r="AG151" t="s">
        <v>299</v>
      </c>
    </row>
    <row r="152" spans="1:60" x14ac:dyDescent="0.2">
      <c r="D152" s="10"/>
    </row>
    <row r="153" spans="1:60" x14ac:dyDescent="0.2">
      <c r="D153" s="10"/>
    </row>
    <row r="154" spans="1:60" x14ac:dyDescent="0.2">
      <c r="D154" s="10"/>
    </row>
    <row r="155" spans="1:60" x14ac:dyDescent="0.2">
      <c r="D155" s="10"/>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8iMdoMDu3PTqRSEI4KSMrMRBvdmoI5GuM3YvVrM5qPnegAkekZV023iiyqAxYakbEARVGoAe3ADqH0f2l5a1A==" saltValue="6HY+j4URO4K5gImmBEdt5Q==" spinCount="100000" sheet="1"/>
  <mergeCells count="42">
    <mergeCell ref="C132:G132"/>
    <mergeCell ref="C140:G140"/>
    <mergeCell ref="C143:G143"/>
    <mergeCell ref="C146:G146"/>
    <mergeCell ref="C147:G147"/>
    <mergeCell ref="C148:G148"/>
    <mergeCell ref="C101:G101"/>
    <mergeCell ref="C104:G104"/>
    <mergeCell ref="C107:G107"/>
    <mergeCell ref="C112:G112"/>
    <mergeCell ref="C115:G115"/>
    <mergeCell ref="C123:G123"/>
    <mergeCell ref="C74:G74"/>
    <mergeCell ref="C81:G81"/>
    <mergeCell ref="C83:G83"/>
    <mergeCell ref="C90:G90"/>
    <mergeCell ref="C93:G93"/>
    <mergeCell ref="C96:G96"/>
    <mergeCell ref="C51:G51"/>
    <mergeCell ref="C53:G53"/>
    <mergeCell ref="C55:G55"/>
    <mergeCell ref="C65:G65"/>
    <mergeCell ref="C67:G67"/>
    <mergeCell ref="C72:G72"/>
    <mergeCell ref="C34:G34"/>
    <mergeCell ref="C36:G36"/>
    <mergeCell ref="C38:G38"/>
    <mergeCell ref="C40:G40"/>
    <mergeCell ref="C42:G42"/>
    <mergeCell ref="C49:G49"/>
    <mergeCell ref="C14:G14"/>
    <mergeCell ref="C24:G24"/>
    <mergeCell ref="C26:G26"/>
    <mergeCell ref="C28:G28"/>
    <mergeCell ref="C30:G30"/>
    <mergeCell ref="C32:G32"/>
    <mergeCell ref="A1:G1"/>
    <mergeCell ref="C2:G2"/>
    <mergeCell ref="C3:G3"/>
    <mergeCell ref="C4:G4"/>
    <mergeCell ref="C10:G10"/>
    <mergeCell ref="C12:G12"/>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BF51-61C1-4B26-9E1E-258D51C63408}">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300</v>
      </c>
      <c r="B1" s="197"/>
      <c r="C1" s="197"/>
      <c r="D1" s="197"/>
      <c r="E1" s="197"/>
      <c r="F1" s="197"/>
      <c r="G1" s="197"/>
      <c r="AG1" t="s">
        <v>162</v>
      </c>
    </row>
    <row r="2" spans="1:60" ht="24.95" customHeight="1" x14ac:dyDescent="0.2">
      <c r="A2" s="198" t="s">
        <v>7</v>
      </c>
      <c r="B2" s="49" t="s">
        <v>43</v>
      </c>
      <c r="C2" s="201" t="s">
        <v>44</v>
      </c>
      <c r="D2" s="199"/>
      <c r="E2" s="199"/>
      <c r="F2" s="199"/>
      <c r="G2" s="200"/>
      <c r="AG2" t="s">
        <v>163</v>
      </c>
    </row>
    <row r="3" spans="1:60" ht="24.95" customHeight="1" x14ac:dyDescent="0.2">
      <c r="A3" s="198" t="s">
        <v>8</v>
      </c>
      <c r="B3" s="49" t="s">
        <v>69</v>
      </c>
      <c r="C3" s="201" t="s">
        <v>70</v>
      </c>
      <c r="D3" s="199"/>
      <c r="E3" s="199"/>
      <c r="F3" s="199"/>
      <c r="G3" s="200"/>
      <c r="AC3" s="177" t="s">
        <v>1697</v>
      </c>
      <c r="AG3" t="s">
        <v>166</v>
      </c>
    </row>
    <row r="4" spans="1:60" ht="24.95" customHeight="1" x14ac:dyDescent="0.2">
      <c r="A4" s="202" t="s">
        <v>9</v>
      </c>
      <c r="B4" s="203" t="s">
        <v>71</v>
      </c>
      <c r="C4" s="204" t="s">
        <v>70</v>
      </c>
      <c r="D4" s="205"/>
      <c r="E4" s="205"/>
      <c r="F4" s="205"/>
      <c r="G4" s="206"/>
      <c r="AG4" t="s">
        <v>167</v>
      </c>
    </row>
    <row r="5" spans="1:60" x14ac:dyDescent="0.2">
      <c r="D5" s="10"/>
    </row>
    <row r="6" spans="1:60" ht="38.25" x14ac:dyDescent="0.2">
      <c r="A6" s="208" t="s">
        <v>168</v>
      </c>
      <c r="B6" s="210" t="s">
        <v>169</v>
      </c>
      <c r="C6" s="210" t="s">
        <v>170</v>
      </c>
      <c r="D6" s="209" t="s">
        <v>171</v>
      </c>
      <c r="E6" s="208" t="s">
        <v>172</v>
      </c>
      <c r="F6" s="207" t="s">
        <v>173</v>
      </c>
      <c r="G6" s="208" t="s">
        <v>29</v>
      </c>
      <c r="H6" s="211" t="s">
        <v>30</v>
      </c>
      <c r="I6" s="211" t="s">
        <v>174</v>
      </c>
      <c r="J6" s="211" t="s">
        <v>31</v>
      </c>
      <c r="K6" s="211" t="s">
        <v>175</v>
      </c>
      <c r="L6" s="211" t="s">
        <v>176</v>
      </c>
      <c r="M6" s="211" t="s">
        <v>177</v>
      </c>
      <c r="N6" s="211" t="s">
        <v>178</v>
      </c>
      <c r="O6" s="211" t="s">
        <v>179</v>
      </c>
      <c r="P6" s="211" t="s">
        <v>180</v>
      </c>
      <c r="Q6" s="211" t="s">
        <v>181</v>
      </c>
      <c r="R6" s="211" t="s">
        <v>182</v>
      </c>
      <c r="S6" s="211" t="s">
        <v>183</v>
      </c>
      <c r="T6" s="211" t="s">
        <v>184</v>
      </c>
      <c r="U6" s="211" t="s">
        <v>185</v>
      </c>
      <c r="V6" s="211" t="s">
        <v>186</v>
      </c>
      <c r="W6" s="211" t="s">
        <v>187</v>
      </c>
      <c r="X6" s="211" t="s">
        <v>188</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189</v>
      </c>
      <c r="B8" s="226" t="s">
        <v>134</v>
      </c>
      <c r="C8" s="244" t="s">
        <v>135</v>
      </c>
      <c r="D8" s="227"/>
      <c r="E8" s="228"/>
      <c r="F8" s="229"/>
      <c r="G8" s="229">
        <f>SUMIF(AG9:AG32,"&lt;&gt;NOR",G9:G32)</f>
        <v>0</v>
      </c>
      <c r="H8" s="229"/>
      <c r="I8" s="229">
        <f>SUM(I9:I32)</f>
        <v>0</v>
      </c>
      <c r="J8" s="229"/>
      <c r="K8" s="229">
        <f>SUM(K9:K32)</f>
        <v>0</v>
      </c>
      <c r="L8" s="229"/>
      <c r="M8" s="229">
        <f>SUM(M9:M32)</f>
        <v>0</v>
      </c>
      <c r="N8" s="229"/>
      <c r="O8" s="229">
        <f>SUM(O9:O32)</f>
        <v>0.53</v>
      </c>
      <c r="P8" s="229"/>
      <c r="Q8" s="229">
        <f>SUM(Q9:Q32)</f>
        <v>0</v>
      </c>
      <c r="R8" s="229"/>
      <c r="S8" s="229"/>
      <c r="T8" s="230"/>
      <c r="U8" s="224"/>
      <c r="V8" s="224">
        <f>SUM(V9:V32)</f>
        <v>23.740000000000002</v>
      </c>
      <c r="W8" s="224"/>
      <c r="X8" s="224"/>
      <c r="AG8" t="s">
        <v>190</v>
      </c>
    </row>
    <row r="9" spans="1:60" ht="22.5" outlineLevel="1" x14ac:dyDescent="0.2">
      <c r="A9" s="231">
        <v>1</v>
      </c>
      <c r="B9" s="232" t="s">
        <v>1698</v>
      </c>
      <c r="C9" s="245" t="s">
        <v>1699</v>
      </c>
      <c r="D9" s="233" t="s">
        <v>548</v>
      </c>
      <c r="E9" s="234">
        <v>1</v>
      </c>
      <c r="F9" s="235"/>
      <c r="G9" s="236">
        <f>ROUND(E9*F9,2)</f>
        <v>0</v>
      </c>
      <c r="H9" s="235"/>
      <c r="I9" s="236">
        <f>ROUND(E9*H9,2)</f>
        <v>0</v>
      </c>
      <c r="J9" s="235"/>
      <c r="K9" s="236">
        <f>ROUND(E9*J9,2)</f>
        <v>0</v>
      </c>
      <c r="L9" s="236">
        <v>21</v>
      </c>
      <c r="M9" s="236">
        <f>G9*(1+L9/100)</f>
        <v>0</v>
      </c>
      <c r="N9" s="236">
        <v>3.2399999999999998E-3</v>
      </c>
      <c r="O9" s="236">
        <f>ROUND(E9*N9,2)</f>
        <v>0</v>
      </c>
      <c r="P9" s="236">
        <v>0</v>
      </c>
      <c r="Q9" s="236">
        <f>ROUND(E9*P9,2)</f>
        <v>0</v>
      </c>
      <c r="R9" s="236" t="s">
        <v>561</v>
      </c>
      <c r="S9" s="236" t="s">
        <v>194</v>
      </c>
      <c r="T9" s="237" t="s">
        <v>194</v>
      </c>
      <c r="U9" s="222">
        <v>1.3120000000000001</v>
      </c>
      <c r="V9" s="222">
        <f>ROUND(E9*U9,2)</f>
        <v>1.31</v>
      </c>
      <c r="W9" s="222"/>
      <c r="X9" s="222" t="s">
        <v>243</v>
      </c>
      <c r="Y9" s="212"/>
      <c r="Z9" s="212"/>
      <c r="AA9" s="212"/>
      <c r="AB9" s="212"/>
      <c r="AC9" s="212"/>
      <c r="AD9" s="212"/>
      <c r="AE9" s="212"/>
      <c r="AF9" s="212"/>
      <c r="AG9" s="212" t="s">
        <v>244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8"/>
      <c r="D10" s="261"/>
      <c r="E10" s="261"/>
      <c r="F10" s="261"/>
      <c r="G10" s="261"/>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200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1">
        <v>2</v>
      </c>
      <c r="B11" s="232" t="s">
        <v>1700</v>
      </c>
      <c r="C11" s="245" t="s">
        <v>1701</v>
      </c>
      <c r="D11" s="233" t="s">
        <v>548</v>
      </c>
      <c r="E11" s="234">
        <v>2</v>
      </c>
      <c r="F11" s="235"/>
      <c r="G11" s="236">
        <f>ROUND(E11*F11,2)</f>
        <v>0</v>
      </c>
      <c r="H11" s="235"/>
      <c r="I11" s="236">
        <f>ROUND(E11*H11,2)</f>
        <v>0</v>
      </c>
      <c r="J11" s="235"/>
      <c r="K11" s="236">
        <f>ROUND(E11*J11,2)</f>
        <v>0</v>
      </c>
      <c r="L11" s="236">
        <v>21</v>
      </c>
      <c r="M11" s="236">
        <f>G11*(1+L11/100)</f>
        <v>0</v>
      </c>
      <c r="N11" s="236">
        <v>2.7799999999999999E-3</v>
      </c>
      <c r="O11" s="236">
        <f>ROUND(E11*N11,2)</f>
        <v>0.01</v>
      </c>
      <c r="P11" s="236">
        <v>0</v>
      </c>
      <c r="Q11" s="236">
        <f>ROUND(E11*P11,2)</f>
        <v>0</v>
      </c>
      <c r="R11" s="236" t="s">
        <v>561</v>
      </c>
      <c r="S11" s="236" t="s">
        <v>194</v>
      </c>
      <c r="T11" s="237" t="s">
        <v>194</v>
      </c>
      <c r="U11" s="222">
        <v>1.59</v>
      </c>
      <c r="V11" s="222">
        <f>ROUND(E11*U11,2)</f>
        <v>3.18</v>
      </c>
      <c r="W11" s="222"/>
      <c r="X11" s="222" t="s">
        <v>243</v>
      </c>
      <c r="Y11" s="212"/>
      <c r="Z11" s="212"/>
      <c r="AA11" s="212"/>
      <c r="AB11" s="212"/>
      <c r="AC11" s="212"/>
      <c r="AD11" s="212"/>
      <c r="AE11" s="212"/>
      <c r="AF11" s="212"/>
      <c r="AG11" s="212" t="s">
        <v>244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8"/>
      <c r="D12" s="261"/>
      <c r="E12" s="261"/>
      <c r="F12" s="261"/>
      <c r="G12" s="261"/>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3</v>
      </c>
      <c r="B13" s="232" t="s">
        <v>1702</v>
      </c>
      <c r="C13" s="245" t="s">
        <v>1703</v>
      </c>
      <c r="D13" s="233" t="s">
        <v>548</v>
      </c>
      <c r="E13" s="234">
        <v>2</v>
      </c>
      <c r="F13" s="235"/>
      <c r="G13" s="236">
        <f>ROUND(E13*F13,2)</f>
        <v>0</v>
      </c>
      <c r="H13" s="235"/>
      <c r="I13" s="236">
        <f>ROUND(E13*H13,2)</f>
        <v>0</v>
      </c>
      <c r="J13" s="235"/>
      <c r="K13" s="236">
        <f>ROUND(E13*J13,2)</f>
        <v>0</v>
      </c>
      <c r="L13" s="236">
        <v>21</v>
      </c>
      <c r="M13" s="236">
        <f>G13*(1+L13/100)</f>
        <v>0</v>
      </c>
      <c r="N13" s="236">
        <v>5.0499999999999998E-3</v>
      </c>
      <c r="O13" s="236">
        <f>ROUND(E13*N13,2)</f>
        <v>0.01</v>
      </c>
      <c r="P13" s="236">
        <v>0</v>
      </c>
      <c r="Q13" s="236">
        <f>ROUND(E13*P13,2)</f>
        <v>0</v>
      </c>
      <c r="R13" s="236" t="s">
        <v>561</v>
      </c>
      <c r="S13" s="236" t="s">
        <v>194</v>
      </c>
      <c r="T13" s="237" t="s">
        <v>194</v>
      </c>
      <c r="U13" s="222">
        <v>2.6739999999999999</v>
      </c>
      <c r="V13" s="222">
        <f>ROUND(E13*U13,2)</f>
        <v>5.35</v>
      </c>
      <c r="W13" s="222"/>
      <c r="X13" s="222" t="s">
        <v>243</v>
      </c>
      <c r="Y13" s="212"/>
      <c r="Z13" s="212"/>
      <c r="AA13" s="212"/>
      <c r="AB13" s="212"/>
      <c r="AC13" s="212"/>
      <c r="AD13" s="212"/>
      <c r="AE13" s="212"/>
      <c r="AF13" s="212"/>
      <c r="AG13" s="212" t="s">
        <v>244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8"/>
      <c r="D14" s="261"/>
      <c r="E14" s="261"/>
      <c r="F14" s="261"/>
      <c r="G14" s="261"/>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200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1">
        <v>4</v>
      </c>
      <c r="B15" s="232" t="s">
        <v>1704</v>
      </c>
      <c r="C15" s="245" t="s">
        <v>1705</v>
      </c>
      <c r="D15" s="233" t="s">
        <v>548</v>
      </c>
      <c r="E15" s="234">
        <v>4</v>
      </c>
      <c r="F15" s="235"/>
      <c r="G15" s="236">
        <f>ROUND(E15*F15,2)</f>
        <v>0</v>
      </c>
      <c r="H15" s="235"/>
      <c r="I15" s="236">
        <f>ROUND(E15*H15,2)</f>
        <v>0</v>
      </c>
      <c r="J15" s="235"/>
      <c r="K15" s="236">
        <f>ROUND(E15*J15,2)</f>
        <v>0</v>
      </c>
      <c r="L15" s="236">
        <v>21</v>
      </c>
      <c r="M15" s="236">
        <f>G15*(1+L15/100)</f>
        <v>0</v>
      </c>
      <c r="N15" s="236">
        <v>5.0499999999999998E-3</v>
      </c>
      <c r="O15" s="236">
        <f>ROUND(E15*N15,2)</f>
        <v>0.02</v>
      </c>
      <c r="P15" s="236">
        <v>0</v>
      </c>
      <c r="Q15" s="236">
        <f>ROUND(E15*P15,2)</f>
        <v>0</v>
      </c>
      <c r="R15" s="236" t="s">
        <v>561</v>
      </c>
      <c r="S15" s="236" t="s">
        <v>194</v>
      </c>
      <c r="T15" s="237" t="s">
        <v>194</v>
      </c>
      <c r="U15" s="222">
        <v>3.44</v>
      </c>
      <c r="V15" s="222">
        <f>ROUND(E15*U15,2)</f>
        <v>13.76</v>
      </c>
      <c r="W15" s="222"/>
      <c r="X15" s="222" t="s">
        <v>243</v>
      </c>
      <c r="Y15" s="212"/>
      <c r="Z15" s="212"/>
      <c r="AA15" s="212"/>
      <c r="AB15" s="212"/>
      <c r="AC15" s="212"/>
      <c r="AD15" s="212"/>
      <c r="AE15" s="212"/>
      <c r="AF15" s="212"/>
      <c r="AG15" s="212" t="s">
        <v>244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8"/>
      <c r="D16" s="261"/>
      <c r="E16" s="261"/>
      <c r="F16" s="261"/>
      <c r="G16" s="261"/>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5</v>
      </c>
      <c r="B17" s="232" t="s">
        <v>1706</v>
      </c>
      <c r="C17" s="245" t="s">
        <v>1707</v>
      </c>
      <c r="D17" s="233" t="s">
        <v>1708</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242</v>
      </c>
      <c r="T17" s="237" t="s">
        <v>305</v>
      </c>
      <c r="U17" s="222">
        <v>7.0000000000000007E-2</v>
      </c>
      <c r="V17" s="222">
        <f>ROUND(E17*U17,2)</f>
        <v>7.0000000000000007E-2</v>
      </c>
      <c r="W17" s="222"/>
      <c r="X17" s="222" t="s">
        <v>243</v>
      </c>
      <c r="Y17" s="212"/>
      <c r="Z17" s="212"/>
      <c r="AA17" s="212"/>
      <c r="AB17" s="212"/>
      <c r="AC17" s="212"/>
      <c r="AD17" s="212"/>
      <c r="AE17" s="212"/>
      <c r="AF17" s="212"/>
      <c r="AG17" s="212" t="s">
        <v>244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8"/>
      <c r="D18" s="261"/>
      <c r="E18" s="261"/>
      <c r="F18" s="261"/>
      <c r="G18" s="261"/>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200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1">
        <v>6</v>
      </c>
      <c r="B19" s="232" t="s">
        <v>1709</v>
      </c>
      <c r="C19" s="245" t="s">
        <v>1710</v>
      </c>
      <c r="D19" s="233" t="s">
        <v>1708</v>
      </c>
      <c r="E19" s="234">
        <v>1</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c r="S19" s="236" t="s">
        <v>242</v>
      </c>
      <c r="T19" s="237" t="s">
        <v>305</v>
      </c>
      <c r="U19" s="222">
        <v>7.0000000000000007E-2</v>
      </c>
      <c r="V19" s="222">
        <f>ROUND(E19*U19,2)</f>
        <v>7.0000000000000007E-2</v>
      </c>
      <c r="W19" s="222"/>
      <c r="X19" s="222" t="s">
        <v>243</v>
      </c>
      <c r="Y19" s="212"/>
      <c r="Z19" s="212"/>
      <c r="AA19" s="212"/>
      <c r="AB19" s="212"/>
      <c r="AC19" s="212"/>
      <c r="AD19" s="212"/>
      <c r="AE19" s="212"/>
      <c r="AF19" s="212"/>
      <c r="AG19" s="212" t="s">
        <v>244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8"/>
      <c r="D20" s="261"/>
      <c r="E20" s="261"/>
      <c r="F20" s="261"/>
      <c r="G20" s="261"/>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200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31">
        <v>7</v>
      </c>
      <c r="B21" s="232" t="s">
        <v>1711</v>
      </c>
      <c r="C21" s="245" t="s">
        <v>1712</v>
      </c>
      <c r="D21" s="233" t="s">
        <v>548</v>
      </c>
      <c r="E21" s="234">
        <v>1</v>
      </c>
      <c r="F21" s="235"/>
      <c r="G21" s="236">
        <f>ROUND(E21*F21,2)</f>
        <v>0</v>
      </c>
      <c r="H21" s="235"/>
      <c r="I21" s="236">
        <f>ROUND(E21*H21,2)</f>
        <v>0</v>
      </c>
      <c r="J21" s="235"/>
      <c r="K21" s="236">
        <f>ROUND(E21*J21,2)</f>
        <v>0</v>
      </c>
      <c r="L21" s="236">
        <v>21</v>
      </c>
      <c r="M21" s="236">
        <f>G21*(1+L21/100)</f>
        <v>0</v>
      </c>
      <c r="N21" s="236">
        <v>0.109</v>
      </c>
      <c r="O21" s="236">
        <f>ROUND(E21*N21,2)</f>
        <v>0.11</v>
      </c>
      <c r="P21" s="236">
        <v>0</v>
      </c>
      <c r="Q21" s="236">
        <f>ROUND(E21*P21,2)</f>
        <v>0</v>
      </c>
      <c r="R21" s="236" t="s">
        <v>552</v>
      </c>
      <c r="S21" s="236" t="s">
        <v>194</v>
      </c>
      <c r="T21" s="237" t="s">
        <v>195</v>
      </c>
      <c r="U21" s="222">
        <v>0</v>
      </c>
      <c r="V21" s="222">
        <f>ROUND(E21*U21,2)</f>
        <v>0</v>
      </c>
      <c r="W21" s="222"/>
      <c r="X21" s="222" t="s">
        <v>553</v>
      </c>
      <c r="Y21" s="212"/>
      <c r="Z21" s="212"/>
      <c r="AA21" s="212"/>
      <c r="AB21" s="212"/>
      <c r="AC21" s="212"/>
      <c r="AD21" s="212"/>
      <c r="AE21" s="212"/>
      <c r="AF21" s="212"/>
      <c r="AG21" s="212" t="s">
        <v>554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8"/>
      <c r="D22" s="261"/>
      <c r="E22" s="261"/>
      <c r="F22" s="261"/>
      <c r="G22" s="261"/>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200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45" outlineLevel="1" x14ac:dyDescent="0.2">
      <c r="A23" s="231">
        <v>8</v>
      </c>
      <c r="B23" s="232" t="s">
        <v>1713</v>
      </c>
      <c r="C23" s="245" t="s">
        <v>1714</v>
      </c>
      <c r="D23" s="233" t="s">
        <v>548</v>
      </c>
      <c r="E23" s="234">
        <v>2</v>
      </c>
      <c r="F23" s="235"/>
      <c r="G23" s="236">
        <f>ROUND(E23*F23,2)</f>
        <v>0</v>
      </c>
      <c r="H23" s="235"/>
      <c r="I23" s="236">
        <f>ROUND(E23*H23,2)</f>
        <v>0</v>
      </c>
      <c r="J23" s="235"/>
      <c r="K23" s="236">
        <f>ROUND(E23*J23,2)</f>
        <v>0</v>
      </c>
      <c r="L23" s="236">
        <v>21</v>
      </c>
      <c r="M23" s="236">
        <f>G23*(1+L23/100)</f>
        <v>0</v>
      </c>
      <c r="N23" s="236">
        <v>9.9599999999999994E-2</v>
      </c>
      <c r="O23" s="236">
        <f>ROUND(E23*N23,2)</f>
        <v>0.2</v>
      </c>
      <c r="P23" s="236">
        <v>0</v>
      </c>
      <c r="Q23" s="236">
        <f>ROUND(E23*P23,2)</f>
        <v>0</v>
      </c>
      <c r="R23" s="236" t="s">
        <v>552</v>
      </c>
      <c r="S23" s="236" t="s">
        <v>194</v>
      </c>
      <c r="T23" s="237" t="s">
        <v>195</v>
      </c>
      <c r="U23" s="222">
        <v>0</v>
      </c>
      <c r="V23" s="222">
        <f>ROUND(E23*U23,2)</f>
        <v>0</v>
      </c>
      <c r="W23" s="222"/>
      <c r="X23" s="222" t="s">
        <v>553</v>
      </c>
      <c r="Y23" s="212"/>
      <c r="Z23" s="212"/>
      <c r="AA23" s="212"/>
      <c r="AB23" s="212"/>
      <c r="AC23" s="212"/>
      <c r="AD23" s="212"/>
      <c r="AE23" s="212"/>
      <c r="AF23" s="212"/>
      <c r="AG23" s="212" t="s">
        <v>554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8"/>
      <c r="D24" s="261"/>
      <c r="E24" s="261"/>
      <c r="F24" s="261"/>
      <c r="G24" s="261"/>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33.75" outlineLevel="1" x14ac:dyDescent="0.2">
      <c r="A25" s="231">
        <v>9</v>
      </c>
      <c r="B25" s="232" t="s">
        <v>1715</v>
      </c>
      <c r="C25" s="245" t="s">
        <v>1716</v>
      </c>
      <c r="D25" s="233" t="s">
        <v>548</v>
      </c>
      <c r="E25" s="234">
        <v>1</v>
      </c>
      <c r="F25" s="235"/>
      <c r="G25" s="236">
        <f>ROUND(E25*F25,2)</f>
        <v>0</v>
      </c>
      <c r="H25" s="235"/>
      <c r="I25" s="236">
        <f>ROUND(E25*H25,2)</f>
        <v>0</v>
      </c>
      <c r="J25" s="235"/>
      <c r="K25" s="236">
        <f>ROUND(E25*J25,2)</f>
        <v>0</v>
      </c>
      <c r="L25" s="236">
        <v>21</v>
      </c>
      <c r="M25" s="236">
        <f>G25*(1+L25/100)</f>
        <v>0</v>
      </c>
      <c r="N25" s="236">
        <v>5.8000000000000003E-2</v>
      </c>
      <c r="O25" s="236">
        <f>ROUND(E25*N25,2)</f>
        <v>0.06</v>
      </c>
      <c r="P25" s="236">
        <v>0</v>
      </c>
      <c r="Q25" s="236">
        <f>ROUND(E25*P25,2)</f>
        <v>0</v>
      </c>
      <c r="R25" s="236" t="s">
        <v>552</v>
      </c>
      <c r="S25" s="236" t="s">
        <v>194</v>
      </c>
      <c r="T25" s="237" t="s">
        <v>195</v>
      </c>
      <c r="U25" s="222">
        <v>0</v>
      </c>
      <c r="V25" s="222">
        <f>ROUND(E25*U25,2)</f>
        <v>0</v>
      </c>
      <c r="W25" s="222"/>
      <c r="X25" s="222" t="s">
        <v>553</v>
      </c>
      <c r="Y25" s="212"/>
      <c r="Z25" s="212"/>
      <c r="AA25" s="212"/>
      <c r="AB25" s="212"/>
      <c r="AC25" s="212"/>
      <c r="AD25" s="212"/>
      <c r="AE25" s="212"/>
      <c r="AF25" s="212"/>
      <c r="AG25" s="212" t="s">
        <v>554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68"/>
      <c r="D26" s="261"/>
      <c r="E26" s="261"/>
      <c r="F26" s="261"/>
      <c r="G26" s="261"/>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33.75" outlineLevel="1" x14ac:dyDescent="0.2">
      <c r="A27" s="231">
        <v>10</v>
      </c>
      <c r="B27" s="232" t="s">
        <v>1717</v>
      </c>
      <c r="C27" s="245" t="s">
        <v>1718</v>
      </c>
      <c r="D27" s="233" t="s">
        <v>548</v>
      </c>
      <c r="E27" s="234">
        <v>1</v>
      </c>
      <c r="F27" s="235"/>
      <c r="G27" s="236">
        <f>ROUND(E27*F27,2)</f>
        <v>0</v>
      </c>
      <c r="H27" s="235"/>
      <c r="I27" s="236">
        <f>ROUND(E27*H27,2)</f>
        <v>0</v>
      </c>
      <c r="J27" s="235"/>
      <c r="K27" s="236">
        <f>ROUND(E27*J27,2)</f>
        <v>0</v>
      </c>
      <c r="L27" s="236">
        <v>21</v>
      </c>
      <c r="M27" s="236">
        <f>G27*(1+L27/100)</f>
        <v>0</v>
      </c>
      <c r="N27" s="236">
        <v>2.3E-2</v>
      </c>
      <c r="O27" s="236">
        <f>ROUND(E27*N27,2)</f>
        <v>0.02</v>
      </c>
      <c r="P27" s="236">
        <v>0</v>
      </c>
      <c r="Q27" s="236">
        <f>ROUND(E27*P27,2)</f>
        <v>0</v>
      </c>
      <c r="R27" s="236" t="s">
        <v>552</v>
      </c>
      <c r="S27" s="236" t="s">
        <v>194</v>
      </c>
      <c r="T27" s="237" t="s">
        <v>195</v>
      </c>
      <c r="U27" s="222">
        <v>0</v>
      </c>
      <c r="V27" s="222">
        <f>ROUND(E27*U27,2)</f>
        <v>0</v>
      </c>
      <c r="W27" s="222"/>
      <c r="X27" s="222" t="s">
        <v>553</v>
      </c>
      <c r="Y27" s="212"/>
      <c r="Z27" s="212"/>
      <c r="AA27" s="212"/>
      <c r="AB27" s="212"/>
      <c r="AC27" s="212"/>
      <c r="AD27" s="212"/>
      <c r="AE27" s="212"/>
      <c r="AF27" s="212"/>
      <c r="AG27" s="212" t="s">
        <v>554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8"/>
      <c r="D28" s="261"/>
      <c r="E28" s="261"/>
      <c r="F28" s="261"/>
      <c r="G28" s="261"/>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1">
        <v>11</v>
      </c>
      <c r="B29" s="232" t="s">
        <v>1719</v>
      </c>
      <c r="C29" s="245" t="s">
        <v>1720</v>
      </c>
      <c r="D29" s="233" t="s">
        <v>548</v>
      </c>
      <c r="E29" s="234">
        <v>2</v>
      </c>
      <c r="F29" s="235"/>
      <c r="G29" s="236">
        <f>ROUND(E29*F29,2)</f>
        <v>0</v>
      </c>
      <c r="H29" s="235"/>
      <c r="I29" s="236">
        <f>ROUND(E29*H29,2)</f>
        <v>0</v>
      </c>
      <c r="J29" s="235"/>
      <c r="K29" s="236">
        <f>ROUND(E29*J29,2)</f>
        <v>0</v>
      </c>
      <c r="L29" s="236">
        <v>21</v>
      </c>
      <c r="M29" s="236">
        <f>G29*(1+L29/100)</f>
        <v>0</v>
      </c>
      <c r="N29" s="236">
        <v>2.7E-2</v>
      </c>
      <c r="O29" s="236">
        <f>ROUND(E29*N29,2)</f>
        <v>0.05</v>
      </c>
      <c r="P29" s="236">
        <v>0</v>
      </c>
      <c r="Q29" s="236">
        <f>ROUND(E29*P29,2)</f>
        <v>0</v>
      </c>
      <c r="R29" s="236" t="s">
        <v>552</v>
      </c>
      <c r="S29" s="236" t="s">
        <v>194</v>
      </c>
      <c r="T29" s="237" t="s">
        <v>195</v>
      </c>
      <c r="U29" s="222">
        <v>0</v>
      </c>
      <c r="V29" s="222">
        <f>ROUND(E29*U29,2)</f>
        <v>0</v>
      </c>
      <c r="W29" s="222"/>
      <c r="X29" s="222" t="s">
        <v>553</v>
      </c>
      <c r="Y29" s="212"/>
      <c r="Z29" s="212"/>
      <c r="AA29" s="212"/>
      <c r="AB29" s="212"/>
      <c r="AC29" s="212"/>
      <c r="AD29" s="212"/>
      <c r="AE29" s="212"/>
      <c r="AF29" s="212"/>
      <c r="AG29" s="212" t="s">
        <v>554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8"/>
      <c r="D30" s="261"/>
      <c r="E30" s="261"/>
      <c r="F30" s="261"/>
      <c r="G30" s="261"/>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31">
        <v>12</v>
      </c>
      <c r="B31" s="232" t="s">
        <v>1721</v>
      </c>
      <c r="C31" s="245" t="s">
        <v>1722</v>
      </c>
      <c r="D31" s="233" t="s">
        <v>548</v>
      </c>
      <c r="E31" s="234">
        <v>2</v>
      </c>
      <c r="F31" s="235"/>
      <c r="G31" s="236">
        <f>ROUND(E31*F31,2)</f>
        <v>0</v>
      </c>
      <c r="H31" s="235"/>
      <c r="I31" s="236">
        <f>ROUND(E31*H31,2)</f>
        <v>0</v>
      </c>
      <c r="J31" s="235"/>
      <c r="K31" s="236">
        <f>ROUND(E31*J31,2)</f>
        <v>0</v>
      </c>
      <c r="L31" s="236">
        <v>21</v>
      </c>
      <c r="M31" s="236">
        <f>G31*(1+L31/100)</f>
        <v>0</v>
      </c>
      <c r="N31" s="236">
        <v>2.7E-2</v>
      </c>
      <c r="O31" s="236">
        <f>ROUND(E31*N31,2)</f>
        <v>0.05</v>
      </c>
      <c r="P31" s="236">
        <v>0</v>
      </c>
      <c r="Q31" s="236">
        <f>ROUND(E31*P31,2)</f>
        <v>0</v>
      </c>
      <c r="R31" s="236" t="s">
        <v>552</v>
      </c>
      <c r="S31" s="236" t="s">
        <v>194</v>
      </c>
      <c r="T31" s="237" t="s">
        <v>195</v>
      </c>
      <c r="U31" s="222">
        <v>0</v>
      </c>
      <c r="V31" s="222">
        <f>ROUND(E31*U31,2)</f>
        <v>0</v>
      </c>
      <c r="W31" s="222"/>
      <c r="X31" s="222" t="s">
        <v>553</v>
      </c>
      <c r="Y31" s="212"/>
      <c r="Z31" s="212"/>
      <c r="AA31" s="212"/>
      <c r="AB31" s="212"/>
      <c r="AC31" s="212"/>
      <c r="AD31" s="212"/>
      <c r="AE31" s="212"/>
      <c r="AF31" s="212"/>
      <c r="AG31" s="212" t="s">
        <v>554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8"/>
      <c r="D32" s="261"/>
      <c r="E32" s="261"/>
      <c r="F32" s="261"/>
      <c r="G32" s="261"/>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5" t="s">
        <v>189</v>
      </c>
      <c r="B33" s="226" t="s">
        <v>142</v>
      </c>
      <c r="C33" s="244" t="s">
        <v>143</v>
      </c>
      <c r="D33" s="227"/>
      <c r="E33" s="228"/>
      <c r="F33" s="229"/>
      <c r="G33" s="229">
        <f>SUMIF(AG34:AG37,"&lt;&gt;NOR",G34:G37)</f>
        <v>0</v>
      </c>
      <c r="H33" s="229"/>
      <c r="I33" s="229">
        <f>SUM(I34:I37)</f>
        <v>0</v>
      </c>
      <c r="J33" s="229"/>
      <c r="K33" s="229">
        <f>SUM(K34:K37)</f>
        <v>0</v>
      </c>
      <c r="L33" s="229"/>
      <c r="M33" s="229">
        <f>SUM(M34:M37)</f>
        <v>0</v>
      </c>
      <c r="N33" s="229"/>
      <c r="O33" s="229">
        <f>SUM(O34:O37)</f>
        <v>0</v>
      </c>
      <c r="P33" s="229"/>
      <c r="Q33" s="229">
        <f>SUM(Q34:Q37)</f>
        <v>0</v>
      </c>
      <c r="R33" s="229"/>
      <c r="S33" s="229"/>
      <c r="T33" s="230"/>
      <c r="U33" s="224"/>
      <c r="V33" s="224">
        <f>SUM(V34:V37)</f>
        <v>0.2</v>
      </c>
      <c r="W33" s="224"/>
      <c r="X33" s="224"/>
      <c r="AG33" t="s">
        <v>190</v>
      </c>
    </row>
    <row r="34" spans="1:60" outlineLevel="1" x14ac:dyDescent="0.2">
      <c r="A34" s="231">
        <v>13</v>
      </c>
      <c r="B34" s="232" t="s">
        <v>1723</v>
      </c>
      <c r="C34" s="245" t="s">
        <v>1724</v>
      </c>
      <c r="D34" s="233" t="s">
        <v>735</v>
      </c>
      <c r="E34" s="234">
        <v>0.5363</v>
      </c>
      <c r="F34" s="235"/>
      <c r="G34" s="236">
        <f>ROUND(E34*F34,2)</f>
        <v>0</v>
      </c>
      <c r="H34" s="235"/>
      <c r="I34" s="236">
        <f>ROUND(E34*H34,2)</f>
        <v>0</v>
      </c>
      <c r="J34" s="235"/>
      <c r="K34" s="236">
        <f>ROUND(E34*J34,2)</f>
        <v>0</v>
      </c>
      <c r="L34" s="236">
        <v>21</v>
      </c>
      <c r="M34" s="236">
        <f>G34*(1+L34/100)</f>
        <v>0</v>
      </c>
      <c r="N34" s="236">
        <v>0</v>
      </c>
      <c r="O34" s="236">
        <f>ROUND(E34*N34,2)</f>
        <v>0</v>
      </c>
      <c r="P34" s="236">
        <v>0</v>
      </c>
      <c r="Q34" s="236">
        <f>ROUND(E34*P34,2)</f>
        <v>0</v>
      </c>
      <c r="R34" s="236" t="s">
        <v>561</v>
      </c>
      <c r="S34" s="236" t="s">
        <v>194</v>
      </c>
      <c r="T34" s="237" t="s">
        <v>194</v>
      </c>
      <c r="U34" s="222">
        <v>0.373</v>
      </c>
      <c r="V34" s="222">
        <f>ROUND(E34*U34,2)</f>
        <v>0.2</v>
      </c>
      <c r="W34" s="222"/>
      <c r="X34" s="222" t="s">
        <v>736</v>
      </c>
      <c r="Y34" s="212"/>
      <c r="Z34" s="212"/>
      <c r="AA34" s="212"/>
      <c r="AB34" s="212"/>
      <c r="AC34" s="212"/>
      <c r="AD34" s="212"/>
      <c r="AE34" s="212"/>
      <c r="AF34" s="212"/>
      <c r="AG34" s="212" t="s">
        <v>737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19"/>
      <c r="B35" s="220"/>
      <c r="C35" s="263" t="s">
        <v>1725</v>
      </c>
      <c r="D35" s="260"/>
      <c r="E35" s="260"/>
      <c r="F35" s="260"/>
      <c r="G35" s="260"/>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311</v>
      </c>
      <c r="AH35" s="212"/>
      <c r="AI35" s="212"/>
      <c r="AJ35" s="212"/>
      <c r="AK35" s="212"/>
      <c r="AL35" s="212"/>
      <c r="AM35" s="212"/>
      <c r="AN35" s="212"/>
      <c r="AO35" s="212"/>
      <c r="AP35" s="212"/>
      <c r="AQ35" s="212"/>
      <c r="AR35" s="212"/>
      <c r="AS35" s="212"/>
      <c r="AT35" s="212"/>
      <c r="AU35" s="212"/>
      <c r="AV35" s="212"/>
      <c r="AW35" s="212"/>
      <c r="AX35" s="212"/>
      <c r="AY35" s="212"/>
      <c r="AZ35" s="212"/>
      <c r="BA35" s="239" t="str">
        <f>C35</f>
        <v>svařovaných (vodovody, plynovody, teplovody, shybky, produktovody - 827 1.2, 827 2.2, 827 4.2, 827 5.2, 827 6.2) včetně drobných objektů,</v>
      </c>
      <c r="BB35" s="212"/>
      <c r="BC35" s="212"/>
      <c r="BD35" s="212"/>
      <c r="BE35" s="212"/>
      <c r="BF35" s="212"/>
      <c r="BG35" s="212"/>
      <c r="BH35" s="212"/>
    </row>
    <row r="36" spans="1:60" outlineLevel="1" x14ac:dyDescent="0.2">
      <c r="A36" s="219"/>
      <c r="B36" s="220"/>
      <c r="C36" s="247" t="s">
        <v>1726</v>
      </c>
      <c r="D36" s="240"/>
      <c r="E36" s="240"/>
      <c r="F36" s="240"/>
      <c r="G36" s="240"/>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198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48"/>
      <c r="D37" s="242"/>
      <c r="E37" s="242"/>
      <c r="F37" s="242"/>
      <c r="G37" s="24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
      <c r="A38" s="225" t="s">
        <v>189</v>
      </c>
      <c r="B38" s="226" t="s">
        <v>154</v>
      </c>
      <c r="C38" s="244" t="s">
        <v>155</v>
      </c>
      <c r="D38" s="227"/>
      <c r="E38" s="228"/>
      <c r="F38" s="229"/>
      <c r="G38" s="229">
        <f>SUMIF(AG39:AG42,"&lt;&gt;NOR",G39:G42)</f>
        <v>0</v>
      </c>
      <c r="H38" s="229"/>
      <c r="I38" s="229">
        <f>SUM(I39:I42)</f>
        <v>0</v>
      </c>
      <c r="J38" s="229"/>
      <c r="K38" s="229">
        <f>SUM(K39:K42)</f>
        <v>0</v>
      </c>
      <c r="L38" s="229"/>
      <c r="M38" s="229">
        <f>SUM(M39:M42)</f>
        <v>0</v>
      </c>
      <c r="N38" s="229"/>
      <c r="O38" s="229">
        <f>SUM(O39:O42)</f>
        <v>0.02</v>
      </c>
      <c r="P38" s="229"/>
      <c r="Q38" s="229">
        <f>SUM(Q39:Q42)</f>
        <v>0</v>
      </c>
      <c r="R38" s="229"/>
      <c r="S38" s="229"/>
      <c r="T38" s="230"/>
      <c r="U38" s="224"/>
      <c r="V38" s="224">
        <f>SUM(V39:V42)</f>
        <v>0</v>
      </c>
      <c r="W38" s="224"/>
      <c r="X38" s="224"/>
      <c r="AG38" t="s">
        <v>190</v>
      </c>
    </row>
    <row r="39" spans="1:60" ht="22.5" outlineLevel="1" x14ac:dyDescent="0.2">
      <c r="A39" s="231">
        <v>14</v>
      </c>
      <c r="B39" s="232" t="s">
        <v>1727</v>
      </c>
      <c r="C39" s="245" t="s">
        <v>1728</v>
      </c>
      <c r="D39" s="233" t="s">
        <v>1708</v>
      </c>
      <c r="E39" s="234">
        <v>1</v>
      </c>
      <c r="F39" s="235"/>
      <c r="G39" s="236">
        <f>ROUND(E39*F39,2)</f>
        <v>0</v>
      </c>
      <c r="H39" s="235"/>
      <c r="I39" s="236">
        <f>ROUND(E39*H39,2)</f>
        <v>0</v>
      </c>
      <c r="J39" s="235"/>
      <c r="K39" s="236">
        <f>ROUND(E39*J39,2)</f>
        <v>0</v>
      </c>
      <c r="L39" s="236">
        <v>21</v>
      </c>
      <c r="M39" s="236">
        <f>G39*(1+L39/100)</f>
        <v>0</v>
      </c>
      <c r="N39" s="236">
        <v>1.29E-2</v>
      </c>
      <c r="O39" s="236">
        <f>ROUND(E39*N39,2)</f>
        <v>0.01</v>
      </c>
      <c r="P39" s="236">
        <v>0</v>
      </c>
      <c r="Q39" s="236">
        <f>ROUND(E39*P39,2)</f>
        <v>0</v>
      </c>
      <c r="R39" s="236"/>
      <c r="S39" s="236" t="s">
        <v>242</v>
      </c>
      <c r="T39" s="237" t="s">
        <v>195</v>
      </c>
      <c r="U39" s="222">
        <v>0</v>
      </c>
      <c r="V39" s="222">
        <f>ROUND(E39*U39,2)</f>
        <v>0</v>
      </c>
      <c r="W39" s="222"/>
      <c r="X39" s="222" t="s">
        <v>243</v>
      </c>
      <c r="Y39" s="212"/>
      <c r="Z39" s="212"/>
      <c r="AA39" s="212"/>
      <c r="AB39" s="212"/>
      <c r="AC39" s="212"/>
      <c r="AD39" s="212"/>
      <c r="AE39" s="212"/>
      <c r="AF39" s="212"/>
      <c r="AG39" s="212" t="s">
        <v>244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8"/>
      <c r="D40" s="261"/>
      <c r="E40" s="261"/>
      <c r="F40" s="261"/>
      <c r="G40" s="261"/>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15</v>
      </c>
      <c r="B41" s="232" t="s">
        <v>1729</v>
      </c>
      <c r="C41" s="245" t="s">
        <v>1730</v>
      </c>
      <c r="D41" s="233" t="s">
        <v>1708</v>
      </c>
      <c r="E41" s="234">
        <v>1</v>
      </c>
      <c r="F41" s="235"/>
      <c r="G41" s="236">
        <f>ROUND(E41*F41,2)</f>
        <v>0</v>
      </c>
      <c r="H41" s="235"/>
      <c r="I41" s="236">
        <f>ROUND(E41*H41,2)</f>
        <v>0</v>
      </c>
      <c r="J41" s="235"/>
      <c r="K41" s="236">
        <f>ROUND(E41*J41,2)</f>
        <v>0</v>
      </c>
      <c r="L41" s="236">
        <v>21</v>
      </c>
      <c r="M41" s="236">
        <f>G41*(1+L41/100)</f>
        <v>0</v>
      </c>
      <c r="N41" s="236">
        <v>1.29E-2</v>
      </c>
      <c r="O41" s="236">
        <f>ROUND(E41*N41,2)</f>
        <v>0.01</v>
      </c>
      <c r="P41" s="236">
        <v>0</v>
      </c>
      <c r="Q41" s="236">
        <f>ROUND(E41*P41,2)</f>
        <v>0</v>
      </c>
      <c r="R41" s="236"/>
      <c r="S41" s="236" t="s">
        <v>242</v>
      </c>
      <c r="T41" s="237" t="s">
        <v>305</v>
      </c>
      <c r="U41" s="222">
        <v>0</v>
      </c>
      <c r="V41" s="222">
        <f>ROUND(E41*U41,2)</f>
        <v>0</v>
      </c>
      <c r="W41" s="222"/>
      <c r="X41" s="222" t="s">
        <v>243</v>
      </c>
      <c r="Y41" s="212"/>
      <c r="Z41" s="212"/>
      <c r="AA41" s="212"/>
      <c r="AB41" s="212"/>
      <c r="AC41" s="212"/>
      <c r="AD41" s="212"/>
      <c r="AE41" s="212"/>
      <c r="AF41" s="212"/>
      <c r="AG41" s="212" t="s">
        <v>244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8"/>
      <c r="D42" s="261"/>
      <c r="E42" s="261"/>
      <c r="F42" s="261"/>
      <c r="G42" s="261"/>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200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
      <c r="A43" s="3"/>
      <c r="B43" s="4"/>
      <c r="C43" s="249"/>
      <c r="D43" s="6"/>
      <c r="E43" s="3"/>
      <c r="F43" s="3"/>
      <c r="G43" s="3"/>
      <c r="H43" s="3"/>
      <c r="I43" s="3"/>
      <c r="J43" s="3"/>
      <c r="K43" s="3"/>
      <c r="L43" s="3"/>
      <c r="M43" s="3"/>
      <c r="N43" s="3"/>
      <c r="O43" s="3"/>
      <c r="P43" s="3"/>
      <c r="Q43" s="3"/>
      <c r="R43" s="3"/>
      <c r="S43" s="3"/>
      <c r="T43" s="3"/>
      <c r="U43" s="3"/>
      <c r="V43" s="3"/>
      <c r="W43" s="3"/>
      <c r="X43" s="3"/>
      <c r="AE43">
        <v>15</v>
      </c>
      <c r="AF43">
        <v>21</v>
      </c>
      <c r="AG43" t="s">
        <v>176</v>
      </c>
    </row>
    <row r="44" spans="1:60" x14ac:dyDescent="0.2">
      <c r="A44" s="215"/>
      <c r="B44" s="216" t="s">
        <v>29</v>
      </c>
      <c r="C44" s="250"/>
      <c r="D44" s="217"/>
      <c r="E44" s="218"/>
      <c r="F44" s="218"/>
      <c r="G44" s="243">
        <f>G8+G33+G38</f>
        <v>0</v>
      </c>
      <c r="H44" s="3"/>
      <c r="I44" s="3"/>
      <c r="J44" s="3"/>
      <c r="K44" s="3"/>
      <c r="L44" s="3"/>
      <c r="M44" s="3"/>
      <c r="N44" s="3"/>
      <c r="O44" s="3"/>
      <c r="P44" s="3"/>
      <c r="Q44" s="3"/>
      <c r="R44" s="3"/>
      <c r="S44" s="3"/>
      <c r="T44" s="3"/>
      <c r="U44" s="3"/>
      <c r="V44" s="3"/>
      <c r="W44" s="3"/>
      <c r="X44" s="3"/>
      <c r="AE44">
        <f>SUMIF(L7:L42,AE43,G7:G42)</f>
        <v>0</v>
      </c>
      <c r="AF44">
        <f>SUMIF(L7:L42,AF43,G7:G42)</f>
        <v>0</v>
      </c>
      <c r="AG44" t="s">
        <v>294</v>
      </c>
    </row>
    <row r="45" spans="1:60" x14ac:dyDescent="0.2">
      <c r="C45" s="251"/>
      <c r="D45" s="10"/>
      <c r="AG45" t="s">
        <v>299</v>
      </c>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3AbS5cxrBppZyppuEh5Vax225pwiVbAhjWBszUjqmL3trc9NfLddOUyb6KZqc+HW15ZjY4iKKFBywDP3amibQ==" saltValue="C82c4GMCircXC/Shw6pNew==" spinCount="100000" sheet="1"/>
  <mergeCells count="21">
    <mergeCell ref="C37:G37"/>
    <mergeCell ref="C40:G40"/>
    <mergeCell ref="C42:G42"/>
    <mergeCell ref="C26:G26"/>
    <mergeCell ref="C28:G28"/>
    <mergeCell ref="C30:G30"/>
    <mergeCell ref="C32:G32"/>
    <mergeCell ref="C35:G35"/>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ONVN 2021131.2ONVN Naklady</vt:lpstr>
      <vt:lpstr>SO 331b 2021131.2-331b  Pol</vt:lpstr>
      <vt:lpstr>SO 332a 2021131.2-332a Pol</vt:lpstr>
      <vt:lpstr>SO 342 2021131.2342 Pol</vt:lpstr>
      <vt:lpstr>SO 350b 2021131.2SO350b Pol</vt:lpstr>
      <vt:lpstr>SO 360 2021131.2360 Pol</vt:lpstr>
      <vt:lpstr>PS 342 2021131.2PS342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'ONVN 2021131.2ONVN Naklady'!Názvy_tisku</vt:lpstr>
      <vt:lpstr>'PS 342 2021131.2PS342 Pol'!Názvy_tisku</vt:lpstr>
      <vt:lpstr>'SO 331b 2021131.2-331b  Pol'!Názvy_tisku</vt:lpstr>
      <vt:lpstr>'SO 332a 2021131.2-332a Pol'!Názvy_tisku</vt:lpstr>
      <vt:lpstr>'SO 342 2021131.2342 Pol'!Názvy_tisku</vt:lpstr>
      <vt:lpstr>'SO 350b 2021131.2SO350b Pol'!Názvy_tisku</vt:lpstr>
      <vt:lpstr>'SO 360 2021131.2360 Pol'!Názvy_tisku</vt:lpstr>
      <vt:lpstr>oadresa</vt:lpstr>
      <vt:lpstr>Stavba!Objednatel</vt:lpstr>
      <vt:lpstr>Stavba!Objekt</vt:lpstr>
      <vt:lpstr>'ONVN 2021131.2ONVN Naklady'!Oblast_tisku</vt:lpstr>
      <vt:lpstr>'PS 342 2021131.2PS342 Pol'!Oblast_tisku</vt:lpstr>
      <vt:lpstr>'SO 331b 2021131.2-331b  Pol'!Oblast_tisku</vt:lpstr>
      <vt:lpstr>'SO 332a 2021131.2-332a Pol'!Oblast_tisku</vt:lpstr>
      <vt:lpstr>'SO 342 2021131.2342 Pol'!Oblast_tisku</vt:lpstr>
      <vt:lpstr>'SO 350b 2021131.2SO350b Pol'!Oblast_tisku</vt:lpstr>
      <vt:lpstr>'SO 360 2021131.2360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Kasala</dc:creator>
  <cp:lastModifiedBy>Kasala</cp:lastModifiedBy>
  <cp:lastPrinted>2019-03-19T12:27:02Z</cp:lastPrinted>
  <dcterms:created xsi:type="dcterms:W3CDTF">2009-04-08T07:15:50Z</dcterms:created>
  <dcterms:modified xsi:type="dcterms:W3CDTF">2021-11-09T09:14:48Z</dcterms:modified>
</cp:coreProperties>
</file>